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8" windowWidth="14808" windowHeight="8016" activeTab="1"/>
  </bookViews>
  <sheets>
    <sheet name="Приложение №2" sheetId="1" r:id="rId1"/>
    <sheet name="Приложение №3" sheetId="2" r:id="rId2"/>
  </sheets>
  <definedNames>
    <definedName name="_xlnm._FilterDatabase" localSheetId="0" hidden="1">'Приложение №2'!$E$8:$H$1017</definedName>
    <definedName name="_xlnm._FilterDatabase" localSheetId="1" hidden="1">'Приложение №3'!$A$9:$U$716</definedName>
    <definedName name="_xlnm.Print_Area" localSheetId="0">'Приложение №2'!$A$1:$W$1017</definedName>
    <definedName name="_xlnm.Print_Area" localSheetId="1">'Приложение №3'!$A$1:$U$716</definedName>
  </definedNames>
  <calcPr calcId="114210"/>
</workbook>
</file>

<file path=xl/calcChain.xml><?xml version="1.0" encoding="utf-8"?>
<calcChain xmlns="http://schemas.openxmlformats.org/spreadsheetml/2006/main">
  <c r="T246" i="2"/>
  <c r="T322"/>
  <c r="U322"/>
  <c r="U323"/>
  <c r="V393" i="1"/>
  <c r="V421"/>
  <c r="V424"/>
  <c r="W424"/>
  <c r="W425"/>
  <c r="T43" i="2"/>
  <c r="T41"/>
  <c r="T40"/>
  <c r="T39"/>
  <c r="T38"/>
  <c r="V689" i="1"/>
  <c r="T678" i="2"/>
  <c r="T681"/>
  <c r="U681"/>
  <c r="U682"/>
  <c r="V1006" i="1"/>
  <c r="V1009"/>
  <c r="W1009"/>
  <c r="W1010"/>
  <c r="U43" i="2"/>
  <c r="U44"/>
  <c r="V692" i="1"/>
  <c r="W692"/>
  <c r="W693"/>
  <c r="T45" i="2"/>
  <c r="T186"/>
  <c r="T153"/>
  <c r="T152"/>
  <c r="T137"/>
  <c r="T135"/>
  <c r="T133"/>
  <c r="T173"/>
  <c r="T172"/>
  <c r="T132"/>
  <c r="T330"/>
  <c r="T329"/>
  <c r="T474"/>
  <c r="T473"/>
  <c r="W275" i="1"/>
  <c r="T494" i="2"/>
  <c r="T477"/>
  <c r="T476"/>
  <c r="T486"/>
  <c r="T485"/>
  <c r="T471"/>
  <c r="T470"/>
  <c r="T559"/>
  <c r="T558"/>
  <c r="T557"/>
  <c r="T543"/>
  <c r="T542"/>
  <c r="T541"/>
  <c r="T537"/>
  <c r="T536"/>
  <c r="T534"/>
  <c r="T533"/>
  <c r="T532"/>
  <c r="T539"/>
  <c r="T538"/>
  <c r="T548"/>
  <c r="T547"/>
  <c r="T574"/>
  <c r="T572"/>
  <c r="T613"/>
  <c r="T612"/>
  <c r="T607"/>
  <c r="T606"/>
  <c r="T605"/>
  <c r="T604"/>
  <c r="T603"/>
  <c r="T595"/>
  <c r="T594"/>
  <c r="T592"/>
  <c r="T632"/>
  <c r="T631"/>
  <c r="T630"/>
  <c r="T655"/>
  <c r="T654"/>
  <c r="T653"/>
  <c r="T662"/>
  <c r="T661"/>
  <c r="T660"/>
  <c r="T659"/>
  <c r="T667"/>
  <c r="T666"/>
  <c r="T665"/>
  <c r="T672"/>
  <c r="T671"/>
  <c r="T670"/>
  <c r="T669"/>
  <c r="T679"/>
  <c r="T677"/>
  <c r="T676"/>
  <c r="T704"/>
  <c r="T702"/>
  <c r="T701"/>
  <c r="T700"/>
  <c r="T401"/>
  <c r="T399"/>
  <c r="T427"/>
  <c r="T426"/>
  <c r="T421"/>
  <c r="T420"/>
  <c r="T419"/>
  <c r="T418"/>
  <c r="T417"/>
  <c r="T409"/>
  <c r="T408"/>
  <c r="T294"/>
  <c r="T293"/>
  <c r="T292"/>
  <c r="T288"/>
  <c r="T286"/>
  <c r="T368"/>
  <c r="T367"/>
  <c r="T327"/>
  <c r="T326"/>
  <c r="T324"/>
  <c r="T319"/>
  <c r="T325"/>
  <c r="T306"/>
  <c r="T305"/>
  <c r="T331"/>
  <c r="V132" i="1"/>
  <c r="V109"/>
  <c r="V427"/>
  <c r="T300" i="2"/>
  <c r="T299"/>
  <c r="V785" i="1"/>
  <c r="V560"/>
  <c r="T189" i="2"/>
  <c r="V895" i="1"/>
  <c r="V894"/>
  <c r="V893"/>
  <c r="V874"/>
  <c r="V866"/>
  <c r="V863"/>
  <c r="V822"/>
  <c r="V547"/>
  <c r="T675" i="2"/>
  <c r="T556"/>
  <c r="T571"/>
  <c r="T561"/>
  <c r="T398"/>
  <c r="T379"/>
  <c r="T664"/>
  <c r="T663"/>
  <c r="T658"/>
  <c r="T591"/>
  <c r="T590"/>
  <c r="T285"/>
  <c r="T531"/>
  <c r="T509"/>
  <c r="V827" i="1"/>
  <c r="V826"/>
  <c r="V873"/>
  <c r="V872"/>
  <c r="V908"/>
  <c r="V907"/>
  <c r="V906"/>
  <c r="V789"/>
  <c r="V788"/>
  <c r="V890"/>
  <c r="V884"/>
  <c r="V883"/>
  <c r="V809"/>
  <c r="V808"/>
  <c r="V807"/>
  <c r="U186" i="2"/>
  <c r="T185"/>
  <c r="U185"/>
  <c r="W109" i="1"/>
  <c r="V108"/>
  <c r="W108"/>
  <c r="U189" i="2"/>
  <c r="T188"/>
  <c r="T187"/>
  <c r="U187"/>
  <c r="W132" i="1"/>
  <c r="V131"/>
  <c r="W131"/>
  <c r="U242" i="2"/>
  <c r="T241"/>
  <c r="T240"/>
  <c r="U240"/>
  <c r="T235"/>
  <c r="T234"/>
  <c r="V115" i="1"/>
  <c r="W115"/>
  <c r="W116"/>
  <c r="V36"/>
  <c r="V35"/>
  <c r="V34"/>
  <c r="V33"/>
  <c r="V32"/>
  <c r="U241" i="2"/>
  <c r="U188"/>
  <c r="V114" i="1"/>
  <c r="V110"/>
  <c r="T184" i="2"/>
  <c r="V107" i="1"/>
  <c r="W107"/>
  <c r="V130"/>
  <c r="V771"/>
  <c r="V770"/>
  <c r="V769"/>
  <c r="V768"/>
  <c r="V767"/>
  <c r="V545"/>
  <c r="V544"/>
  <c r="V543"/>
  <c r="V542"/>
  <c r="V165"/>
  <c r="V164"/>
  <c r="V163"/>
  <c r="V162"/>
  <c r="V174"/>
  <c r="V172"/>
  <c r="V170"/>
  <c r="V694"/>
  <c r="V690"/>
  <c r="V688"/>
  <c r="V743"/>
  <c r="V742"/>
  <c r="V741"/>
  <c r="V737"/>
  <c r="V999"/>
  <c r="V375"/>
  <c r="V417"/>
  <c r="V477"/>
  <c r="V475"/>
  <c r="V318"/>
  <c r="V346"/>
  <c r="V344"/>
  <c r="V878"/>
  <c r="V877"/>
  <c r="V865"/>
  <c r="V862"/>
  <c r="V861"/>
  <c r="V870"/>
  <c r="W901"/>
  <c r="W902"/>
  <c r="W890"/>
  <c r="W891"/>
  <c r="V834"/>
  <c r="V833"/>
  <c r="W833"/>
  <c r="W834"/>
  <c r="V903"/>
  <c r="V892"/>
  <c r="V889"/>
  <c r="V888"/>
  <c r="V835"/>
  <c r="V939"/>
  <c r="V938"/>
  <c r="V858"/>
  <c r="V857"/>
  <c r="V856"/>
  <c r="V855"/>
  <c r="V786"/>
  <c r="V784"/>
  <c r="V821"/>
  <c r="V820"/>
  <c r="V818"/>
  <c r="V817"/>
  <c r="U450" i="2"/>
  <c r="U451"/>
  <c r="U452"/>
  <c r="W277" i="1"/>
  <c r="V273"/>
  <c r="V272"/>
  <c r="V271"/>
  <c r="W276"/>
  <c r="W278"/>
  <c r="V993"/>
  <c r="V998"/>
  <c r="V1000"/>
  <c r="V1005"/>
  <c r="V989"/>
  <c r="V1015"/>
  <c r="V1013"/>
  <c r="V1007"/>
  <c r="V994"/>
  <c r="V992"/>
  <c r="V988"/>
  <c r="V987"/>
  <c r="V986"/>
  <c r="V320"/>
  <c r="V319"/>
  <c r="V308"/>
  <c r="V307"/>
  <c r="V317"/>
  <c r="V316"/>
  <c r="V326"/>
  <c r="V325"/>
  <c r="V426"/>
  <c r="V483"/>
  <c r="V471"/>
  <c r="V470"/>
  <c r="V469"/>
  <c r="V381"/>
  <c r="V380"/>
  <c r="V379"/>
  <c r="V482"/>
  <c r="V481"/>
  <c r="V374"/>
  <c r="V373"/>
  <c r="V429"/>
  <c r="V428"/>
  <c r="V422"/>
  <c r="V419"/>
  <c r="V418"/>
  <c r="V416"/>
  <c r="V415"/>
  <c r="V449"/>
  <c r="V448"/>
  <c r="V506"/>
  <c r="V504"/>
  <c r="W505"/>
  <c r="T311" i="2"/>
  <c r="U312"/>
  <c r="U313"/>
  <c r="T347"/>
  <c r="T345"/>
  <c r="V432" i="1"/>
  <c r="U346" i="2"/>
  <c r="V434" i="1"/>
  <c r="W433"/>
  <c r="V1004"/>
  <c r="V1003"/>
  <c r="T344" i="2"/>
  <c r="U345"/>
  <c r="V687" i="1"/>
  <c r="U184" i="2"/>
  <c r="W114" i="1"/>
  <c r="V876"/>
  <c r="V875"/>
  <c r="V860"/>
  <c r="V474"/>
  <c r="V473"/>
  <c r="V468"/>
  <c r="V1012"/>
  <c r="V1011"/>
  <c r="V285"/>
  <c r="V280"/>
  <c r="V783"/>
  <c r="V774"/>
  <c r="V773"/>
  <c r="V832"/>
  <c r="V811"/>
  <c r="V806"/>
  <c r="V736"/>
  <c r="V735"/>
  <c r="V734"/>
  <c r="V343"/>
  <c r="V342"/>
  <c r="V341"/>
  <c r="V88"/>
  <c r="V87"/>
  <c r="W130"/>
  <c r="V169"/>
  <c r="V168"/>
  <c r="V167"/>
  <c r="V900"/>
  <c r="V899"/>
  <c r="V898"/>
  <c r="V897"/>
  <c r="V887"/>
  <c r="V886"/>
  <c r="V431"/>
  <c r="V503"/>
  <c r="W432"/>
  <c r="W504"/>
  <c r="V991"/>
  <c r="V990"/>
  <c r="V997"/>
  <c r="V996"/>
  <c r="V437"/>
  <c r="V436"/>
  <c r="V533"/>
  <c r="V532"/>
  <c r="V528"/>
  <c r="V527"/>
  <c r="V526"/>
  <c r="T697" i="2"/>
  <c r="T688"/>
  <c r="T687"/>
  <c r="T652"/>
  <c r="V554" i="1"/>
  <c r="V553"/>
  <c r="V552"/>
  <c r="V551"/>
  <c r="V559"/>
  <c r="V558"/>
  <c r="V557"/>
  <c r="V556"/>
  <c r="V854"/>
  <c r="V766"/>
  <c r="V279"/>
  <c r="V262"/>
  <c r="V1002"/>
  <c r="V985"/>
  <c r="V984"/>
  <c r="V536"/>
  <c r="V535"/>
  <c r="E89" i="2"/>
  <c r="E88"/>
  <c r="G709" i="1"/>
  <c r="G708"/>
  <c r="T229" i="2"/>
  <c r="T228"/>
  <c r="V211" i="1"/>
  <c r="V210"/>
  <c r="V206"/>
  <c r="V198"/>
  <c r="V179"/>
  <c r="T223" i="2"/>
  <c r="T222"/>
  <c r="V147" i="1"/>
  <c r="V146"/>
  <c r="T498" i="2"/>
  <c r="T497"/>
  <c r="V920" i="1"/>
  <c r="V919"/>
  <c r="V912"/>
  <c r="V911"/>
  <c r="T54" i="2"/>
  <c r="T53"/>
  <c r="V646" i="1"/>
  <c r="V645"/>
  <c r="V644"/>
  <c r="V643"/>
  <c r="T232" i="2"/>
  <c r="T231"/>
  <c r="T202"/>
  <c r="V150" i="1"/>
  <c r="V149"/>
  <c r="V136"/>
  <c r="U52" i="2"/>
  <c r="T51"/>
  <c r="U51"/>
  <c r="W698" i="1"/>
  <c r="V697"/>
  <c r="W697"/>
  <c r="E696"/>
  <c r="E697"/>
  <c r="E698"/>
  <c r="D696"/>
  <c r="D697"/>
  <c r="D698"/>
  <c r="C696"/>
  <c r="C697"/>
  <c r="C698"/>
  <c r="B696"/>
  <c r="B697"/>
  <c r="B698"/>
  <c r="T625" i="2"/>
  <c r="T624"/>
  <c r="T620"/>
  <c r="T619"/>
  <c r="V723" i="1"/>
  <c r="V722"/>
  <c r="V717"/>
  <c r="T116" i="2"/>
  <c r="T115"/>
  <c r="V125" i="1"/>
  <c r="V124"/>
  <c r="T74" i="2"/>
  <c r="T73"/>
  <c r="T77"/>
  <c r="T76"/>
  <c r="V52" i="1"/>
  <c r="V51"/>
  <c r="V55"/>
  <c r="V54"/>
  <c r="T615" i="2"/>
  <c r="T50"/>
  <c r="V713" i="1"/>
  <c r="V712"/>
  <c r="V711"/>
  <c r="V118"/>
  <c r="V117"/>
  <c r="V86"/>
  <c r="V696"/>
  <c r="V404"/>
  <c r="V403"/>
  <c r="W403"/>
  <c r="W405"/>
  <c r="T263" i="2"/>
  <c r="U263"/>
  <c r="U264"/>
  <c r="T11"/>
  <c r="U50"/>
  <c r="T262"/>
  <c r="U262"/>
  <c r="W696" i="1"/>
  <c r="V680"/>
  <c r="V679"/>
  <c r="W404"/>
  <c r="T129" i="2"/>
  <c r="T127"/>
  <c r="V229" i="1"/>
  <c r="V227"/>
  <c r="V642"/>
  <c r="V609"/>
  <c r="V226"/>
  <c r="V225"/>
  <c r="V224"/>
  <c r="V223"/>
  <c r="V12"/>
  <c r="T126" i="2"/>
  <c r="T91"/>
  <c r="T480"/>
  <c r="V407" i="1"/>
  <c r="V406"/>
  <c r="V368"/>
  <c r="T274" i="2"/>
  <c r="T273"/>
  <c r="V942" i="1"/>
  <c r="V941"/>
  <c r="V934"/>
  <c r="V977"/>
  <c r="V976"/>
  <c r="V983"/>
  <c r="V982"/>
  <c r="V392"/>
  <c r="T479" i="2"/>
  <c r="V367" i="1"/>
  <c r="V363"/>
  <c r="V933"/>
  <c r="V905"/>
  <c r="V765"/>
  <c r="T438" i="2"/>
  <c r="T10"/>
  <c r="T716"/>
  <c r="T957" i="1"/>
  <c r="T955"/>
  <c r="R519" i="2"/>
  <c r="R521"/>
  <c r="R518"/>
  <c r="T954" i="1"/>
  <c r="T953"/>
  <c r="V362"/>
  <c r="V361"/>
  <c r="S553" i="2"/>
  <c r="U553"/>
  <c r="S554"/>
  <c r="U554"/>
  <c r="S555"/>
  <c r="U555"/>
  <c r="U604" i="1"/>
  <c r="W604"/>
  <c r="T603"/>
  <c r="T602"/>
  <c r="T601"/>
  <c r="U601"/>
  <c r="W601"/>
  <c r="T830"/>
  <c r="U830"/>
  <c r="W830"/>
  <c r="U831"/>
  <c r="W831"/>
  <c r="R551" i="2"/>
  <c r="S551"/>
  <c r="U551"/>
  <c r="R550"/>
  <c r="S550"/>
  <c r="U550"/>
  <c r="S552"/>
  <c r="U552"/>
  <c r="T427" i="1"/>
  <c r="R325" i="2"/>
  <c r="V350" i="1"/>
  <c r="T600"/>
  <c r="U603"/>
  <c r="W603"/>
  <c r="U602"/>
  <c r="W602"/>
  <c r="T829"/>
  <c r="U829"/>
  <c r="W829"/>
  <c r="T586"/>
  <c r="R180" i="2"/>
  <c r="S180"/>
  <c r="U180"/>
  <c r="T103" i="1"/>
  <c r="T102"/>
  <c r="U102"/>
  <c r="W102"/>
  <c r="R179" i="2"/>
  <c r="U103" i="1"/>
  <c r="W103"/>
  <c r="T101"/>
  <c r="R150" i="2"/>
  <c r="R149"/>
  <c r="T192" i="1"/>
  <c r="T191"/>
  <c r="R54" i="2"/>
  <c r="R53"/>
  <c r="R625"/>
  <c r="R624"/>
  <c r="T646" i="1"/>
  <c r="T645"/>
  <c r="T643"/>
  <c r="T723"/>
  <c r="T722"/>
  <c r="V1017"/>
  <c r="R178" i="2"/>
  <c r="S178"/>
  <c r="U178"/>
  <c r="S179"/>
  <c r="U179"/>
  <c r="U101" i="1"/>
  <c r="W101"/>
  <c r="T87"/>
  <c r="T555"/>
  <c r="L698" i="2"/>
  <c r="R698"/>
  <c r="N555" i="1"/>
  <c r="R424" i="2"/>
  <c r="R423"/>
  <c r="T381" i="1"/>
  <c r="R331" i="2"/>
  <c r="R330"/>
  <c r="R329"/>
  <c r="T380" i="1"/>
  <c r="T379"/>
  <c r="R353" i="2"/>
  <c r="R352"/>
  <c r="T383" i="1"/>
  <c r="T382"/>
  <c r="R347" i="2"/>
  <c r="R344"/>
  <c r="T434" i="1"/>
  <c r="T431"/>
  <c r="R306" i="2"/>
  <c r="R305"/>
  <c r="T419" i="1"/>
  <c r="T418"/>
  <c r="R324" i="2"/>
  <c r="R320"/>
  <c r="T422" i="1"/>
  <c r="T426"/>
  <c r="R294" i="2"/>
  <c r="R293"/>
  <c r="R292"/>
  <c r="T483" i="1"/>
  <c r="R327" i="2"/>
  <c r="R326"/>
  <c r="T429" i="1"/>
  <c r="T428"/>
  <c r="R338" i="2"/>
  <c r="R337"/>
  <c r="R341"/>
  <c r="R340"/>
  <c r="T500" i="1"/>
  <c r="T499"/>
  <c r="T497"/>
  <c r="T496"/>
  <c r="R418" i="2"/>
  <c r="R417"/>
  <c r="R409"/>
  <c r="R408"/>
  <c r="T308" i="1"/>
  <c r="T307"/>
  <c r="T317"/>
  <c r="T316"/>
  <c r="T323"/>
  <c r="T322"/>
  <c r="R319" i="2"/>
  <c r="T421" i="1"/>
  <c r="R694" i="2"/>
  <c r="R693"/>
  <c r="T804" i="1"/>
  <c r="U804"/>
  <c r="W804"/>
  <c r="U805"/>
  <c r="W805"/>
  <c r="R690" i="2"/>
  <c r="R697"/>
  <c r="S699"/>
  <c r="U699"/>
  <c r="T257" i="1"/>
  <c r="R695" i="2"/>
  <c r="T160" i="1"/>
  <c r="T159"/>
  <c r="T158"/>
  <c r="T117"/>
  <c r="T86"/>
  <c r="T554"/>
  <c r="T553"/>
  <c r="T30"/>
  <c r="T29"/>
  <c r="U31"/>
  <c r="W31"/>
  <c r="T256"/>
  <c r="T255"/>
  <c r="T254"/>
  <c r="T243"/>
  <c r="T242"/>
  <c r="T961"/>
  <c r="U961"/>
  <c r="W961"/>
  <c r="U962"/>
  <c r="W962"/>
  <c r="T963"/>
  <c r="T852"/>
  <c r="U852"/>
  <c r="W852"/>
  <c r="U853"/>
  <c r="W853"/>
  <c r="T802"/>
  <c r="T456"/>
  <c r="T455"/>
  <c r="T454"/>
  <c r="T339"/>
  <c r="T338"/>
  <c r="U338"/>
  <c r="W338"/>
  <c r="U340"/>
  <c r="W340"/>
  <c r="R691" i="2"/>
  <c r="T390" i="1"/>
  <c r="U390"/>
  <c r="W390"/>
  <c r="U391"/>
  <c r="W391"/>
  <c r="T867"/>
  <c r="T865"/>
  <c r="R596" i="2"/>
  <c r="R594"/>
  <c r="R689"/>
  <c r="R688"/>
  <c r="R687"/>
  <c r="R652"/>
  <c r="R591"/>
  <c r="R590"/>
  <c r="T801" i="1"/>
  <c r="T800"/>
  <c r="T795"/>
  <c r="U30"/>
  <c r="W30"/>
  <c r="T552"/>
  <c r="T551"/>
  <c r="T536"/>
  <c r="T535"/>
  <c r="T389"/>
  <c r="T388"/>
  <c r="U388"/>
  <c r="W388"/>
  <c r="T960"/>
  <c r="T959"/>
  <c r="T851"/>
  <c r="U339"/>
  <c r="W339"/>
  <c r="T862"/>
  <c r="T861"/>
  <c r="T860"/>
  <c r="T854"/>
  <c r="T28"/>
  <c r="T19"/>
  <c r="T13"/>
  <c r="U29"/>
  <c r="W29"/>
  <c r="T337"/>
  <c r="U337"/>
  <c r="W337"/>
  <c r="U389"/>
  <c r="W389"/>
  <c r="U851"/>
  <c r="W851"/>
  <c r="T850"/>
  <c r="U850"/>
  <c r="W850"/>
  <c r="U28"/>
  <c r="W28"/>
  <c r="T477"/>
  <c r="T475"/>
  <c r="R286" i="2"/>
  <c r="R288"/>
  <c r="R316"/>
  <c r="R285"/>
  <c r="T474" i="1"/>
  <c r="R541" i="2"/>
  <c r="R509"/>
  <c r="T821" i="1"/>
  <c r="T820"/>
  <c r="T811"/>
  <c r="T482"/>
  <c r="T481"/>
  <c r="T473"/>
  <c r="T468"/>
  <c r="T736"/>
  <c r="T735"/>
  <c r="T806"/>
  <c r="T766"/>
  <c r="R65" i="2"/>
  <c r="R62"/>
  <c r="T43" i="1"/>
  <c r="T40"/>
  <c r="R71" i="2"/>
  <c r="R70"/>
  <c r="U50" i="1"/>
  <c r="W50"/>
  <c r="T49"/>
  <c r="U49"/>
  <c r="W49"/>
  <c r="T48"/>
  <c r="U48"/>
  <c r="W48"/>
  <c r="R86" i="2"/>
  <c r="R85"/>
  <c r="R11"/>
  <c r="T703" i="1"/>
  <c r="T702"/>
  <c r="T679"/>
  <c r="T680"/>
  <c r="T46"/>
  <c r="T45"/>
  <c r="T39"/>
  <c r="T665"/>
  <c r="T664"/>
  <c r="T652"/>
  <c r="T651"/>
  <c r="T642"/>
  <c r="T38"/>
  <c r="T32"/>
  <c r="T407"/>
  <c r="T406"/>
  <c r="R274" i="2"/>
  <c r="R273"/>
  <c r="T368" i="1"/>
  <c r="T367"/>
  <c r="T363"/>
  <c r="T362"/>
  <c r="T393"/>
  <c r="T392"/>
  <c r="T361"/>
  <c r="R480" i="2"/>
  <c r="R479"/>
  <c r="R477"/>
  <c r="R476"/>
  <c r="T942" i="1"/>
  <c r="T941"/>
  <c r="T939"/>
  <c r="T938"/>
  <c r="R505" i="2"/>
  <c r="R504"/>
  <c r="T760" i="1"/>
  <c r="T759"/>
  <c r="T758"/>
  <c r="T757"/>
  <c r="T756"/>
  <c r="T734"/>
  <c r="R105" i="2"/>
  <c r="R104"/>
  <c r="R91"/>
  <c r="T183" i="1"/>
  <c r="T182"/>
  <c r="R628" i="2"/>
  <c r="R627"/>
  <c r="T726" i="1"/>
  <c r="T725"/>
  <c r="R617" i="2"/>
  <c r="R616"/>
  <c r="T715" i="1"/>
  <c r="T714"/>
  <c r="R277" i="2"/>
  <c r="R276"/>
  <c r="R246"/>
  <c r="R501"/>
  <c r="R500"/>
  <c r="R438"/>
  <c r="R615"/>
  <c r="T713" i="1"/>
  <c r="T712"/>
  <c r="T711"/>
  <c r="T609"/>
  <c r="T181"/>
  <c r="T180"/>
  <c r="T179"/>
  <c r="T12"/>
  <c r="T934"/>
  <c r="T530"/>
  <c r="T529"/>
  <c r="T528"/>
  <c r="T527"/>
  <c r="T526"/>
  <c r="T350"/>
  <c r="R387" i="2"/>
  <c r="R386"/>
  <c r="R379"/>
  <c r="T293" i="1"/>
  <c r="T292"/>
  <c r="T285"/>
  <c r="T280"/>
  <c r="T279"/>
  <c r="T262"/>
  <c r="R10" i="2"/>
  <c r="R716"/>
  <c r="T933" i="1"/>
  <c r="T905"/>
  <c r="T765"/>
  <c r="T1017"/>
  <c r="P377" i="2"/>
  <c r="P376"/>
  <c r="R533" i="1"/>
  <c r="R532"/>
  <c r="R528"/>
  <c r="R527"/>
  <c r="R526"/>
  <c r="P325" i="2"/>
  <c r="P371"/>
  <c r="P370"/>
  <c r="R466" i="1"/>
  <c r="R465"/>
  <c r="R427"/>
  <c r="P136" i="2"/>
  <c r="R173" i="1"/>
  <c r="Q637" i="2"/>
  <c r="S637"/>
  <c r="U637"/>
  <c r="P636"/>
  <c r="P634"/>
  <c r="S748" i="1"/>
  <c r="U748"/>
  <c r="W748"/>
  <c r="R747"/>
  <c r="R745"/>
  <c r="S47"/>
  <c r="U47"/>
  <c r="W47"/>
  <c r="R46"/>
  <c r="S46"/>
  <c r="U46"/>
  <c r="W46"/>
  <c r="R665"/>
  <c r="R664"/>
  <c r="R53"/>
  <c r="R672"/>
  <c r="R45"/>
  <c r="S45"/>
  <c r="U45"/>
  <c r="W45"/>
  <c r="Q165" i="2"/>
  <c r="S165"/>
  <c r="U165"/>
  <c r="P164"/>
  <c r="Q164"/>
  <c r="S164"/>
  <c r="U164"/>
  <c r="S218" i="1"/>
  <c r="U218"/>
  <c r="W218"/>
  <c r="R217"/>
  <c r="R216"/>
  <c r="R56"/>
  <c r="R675"/>
  <c r="P163" i="2"/>
  <c r="Q163"/>
  <c r="S163"/>
  <c r="U163"/>
  <c r="S216" i="1"/>
  <c r="U216"/>
  <c r="W216"/>
  <c r="R215"/>
  <c r="S217"/>
  <c r="U217"/>
  <c r="W217"/>
  <c r="P173" i="2"/>
  <c r="P172"/>
  <c r="R165" i="1"/>
  <c r="R164"/>
  <c r="R163"/>
  <c r="R162"/>
  <c r="R214"/>
  <c r="R213"/>
  <c r="S215"/>
  <c r="U215"/>
  <c r="W215"/>
  <c r="P356" i="2"/>
  <c r="P355"/>
  <c r="Q355"/>
  <c r="S355"/>
  <c r="U355"/>
  <c r="Q357"/>
  <c r="S357"/>
  <c r="U357"/>
  <c r="R386" i="1"/>
  <c r="S386"/>
  <c r="U386"/>
  <c r="W386"/>
  <c r="S387"/>
  <c r="U387"/>
  <c r="W387"/>
  <c r="P579" i="2"/>
  <c r="P578"/>
  <c r="R584" i="1"/>
  <c r="R583"/>
  <c r="R582"/>
  <c r="R581"/>
  <c r="R580"/>
  <c r="Q356" i="2"/>
  <c r="S356"/>
  <c r="U356"/>
  <c r="R385" i="1"/>
  <c r="S385"/>
  <c r="U385"/>
  <c r="W385"/>
  <c r="P588" i="2"/>
  <c r="Q588"/>
  <c r="S588"/>
  <c r="U588"/>
  <c r="Q589"/>
  <c r="S589"/>
  <c r="U589"/>
  <c r="R607" i="1"/>
  <c r="S607"/>
  <c r="U607"/>
  <c r="W607"/>
  <c r="S608"/>
  <c r="U608"/>
  <c r="W608"/>
  <c r="R171"/>
  <c r="R170"/>
  <c r="R172"/>
  <c r="P134" i="2"/>
  <c r="P135"/>
  <c r="P587"/>
  <c r="R606" i="1"/>
  <c r="R605"/>
  <c r="P533" i="2"/>
  <c r="P535"/>
  <c r="R785" i="1"/>
  <c r="R787"/>
  <c r="P40" i="2"/>
  <c r="R689" i="1"/>
  <c r="P42" i="2"/>
  <c r="R691" i="1"/>
  <c r="P427" i="2"/>
  <c r="P426"/>
  <c r="R326" i="1"/>
  <c r="R325"/>
  <c r="P710" i="2"/>
  <c r="P709"/>
  <c r="R573" i="1"/>
  <c r="R572"/>
  <c r="R571"/>
  <c r="R558"/>
  <c r="R557"/>
  <c r="R600"/>
  <c r="S605"/>
  <c r="U605"/>
  <c r="W605"/>
  <c r="Q587" i="2"/>
  <c r="S587"/>
  <c r="U587"/>
  <c r="P561"/>
  <c r="S606" i="1"/>
  <c r="U606"/>
  <c r="W606"/>
  <c r="P707" i="2"/>
  <c r="P706"/>
  <c r="P700"/>
  <c r="R569" i="1"/>
  <c r="R568"/>
  <c r="P75" i="2"/>
  <c r="R567" i="1"/>
  <c r="R556"/>
  <c r="S600"/>
  <c r="R586"/>
  <c r="P74" i="2"/>
  <c r="P73"/>
  <c r="P77"/>
  <c r="P76"/>
  <c r="N53" i="1"/>
  <c r="N52"/>
  <c r="N51"/>
  <c r="M53"/>
  <c r="M52"/>
  <c r="R52"/>
  <c r="R51"/>
  <c r="L52"/>
  <c r="L51"/>
  <c r="R671"/>
  <c r="R670"/>
  <c r="O52"/>
  <c r="S52"/>
  <c r="U52"/>
  <c r="W52"/>
  <c r="O53"/>
  <c r="S53"/>
  <c r="U53"/>
  <c r="W53"/>
  <c r="M51"/>
  <c r="O51"/>
  <c r="S51"/>
  <c r="U51"/>
  <c r="W51"/>
  <c r="U600"/>
  <c r="W600"/>
  <c r="M56"/>
  <c r="M55"/>
  <c r="R55"/>
  <c r="R54"/>
  <c r="L55"/>
  <c r="L54"/>
  <c r="R674"/>
  <c r="R673"/>
  <c r="K44"/>
  <c r="M44"/>
  <c r="O44"/>
  <c r="S44"/>
  <c r="U44"/>
  <c r="W44"/>
  <c r="R43"/>
  <c r="I43"/>
  <c r="K43"/>
  <c r="M43"/>
  <c r="O43"/>
  <c r="P42"/>
  <c r="P41"/>
  <c r="P40"/>
  <c r="K42"/>
  <c r="M42"/>
  <c r="O42"/>
  <c r="S42"/>
  <c r="U42"/>
  <c r="W42"/>
  <c r="R41"/>
  <c r="J41"/>
  <c r="J40"/>
  <c r="I41"/>
  <c r="R660"/>
  <c r="R662"/>
  <c r="R40"/>
  <c r="R39"/>
  <c r="R38"/>
  <c r="S38"/>
  <c r="U38"/>
  <c r="W38"/>
  <c r="R659"/>
  <c r="R652"/>
  <c r="R651"/>
  <c r="I40"/>
  <c r="K40"/>
  <c r="M40"/>
  <c r="O40"/>
  <c r="M54"/>
  <c r="O54"/>
  <c r="S54"/>
  <c r="U54"/>
  <c r="W54"/>
  <c r="O55"/>
  <c r="S55"/>
  <c r="U55"/>
  <c r="W55"/>
  <c r="O56"/>
  <c r="S56"/>
  <c r="U56"/>
  <c r="W56"/>
  <c r="S43"/>
  <c r="U43"/>
  <c r="W43"/>
  <c r="K41"/>
  <c r="M41"/>
  <c r="O41"/>
  <c r="S41"/>
  <c r="U41"/>
  <c r="W41"/>
  <c r="P143" i="2"/>
  <c r="P142"/>
  <c r="R62" i="1"/>
  <c r="R58"/>
  <c r="R57"/>
  <c r="S40"/>
  <c r="U40"/>
  <c r="W40"/>
  <c r="R32"/>
  <c r="S39"/>
  <c r="U39"/>
  <c r="W39"/>
  <c r="P200" i="2"/>
  <c r="P199"/>
  <c r="R134" i="1"/>
  <c r="R133"/>
  <c r="R435"/>
  <c r="R434"/>
  <c r="R431"/>
  <c r="P348" i="2"/>
  <c r="R429" i="1"/>
  <c r="R428"/>
  <c r="P327" i="2"/>
  <c r="P326"/>
  <c r="P324"/>
  <c r="P320"/>
  <c r="R426" i="1"/>
  <c r="R422"/>
  <c r="P330" i="2"/>
  <c r="P329"/>
  <c r="R380" i="1"/>
  <c r="R379"/>
  <c r="R438"/>
  <c r="R437"/>
  <c r="R436"/>
  <c r="P351" i="2"/>
  <c r="P350"/>
  <c r="P349"/>
  <c r="P347"/>
  <c r="P344"/>
  <c r="P353"/>
  <c r="P352"/>
  <c r="R383" i="1"/>
  <c r="R382"/>
  <c r="P409" i="2"/>
  <c r="P408"/>
  <c r="R308" i="1"/>
  <c r="R307"/>
  <c r="P466" i="2"/>
  <c r="P465"/>
  <c r="P464"/>
  <c r="Q464"/>
  <c r="S464"/>
  <c r="U464"/>
  <c r="R973" i="1"/>
  <c r="R975"/>
  <c r="P463" i="2"/>
  <c r="P462"/>
  <c r="P319"/>
  <c r="R421" i="1"/>
  <c r="P697" i="2"/>
  <c r="P688"/>
  <c r="P687"/>
  <c r="P652"/>
  <c r="R554" i="1"/>
  <c r="R553"/>
  <c r="R552"/>
  <c r="R551"/>
  <c r="P534" i="2"/>
  <c r="Q463"/>
  <c r="S463"/>
  <c r="U463"/>
  <c r="R536" i="1"/>
  <c r="R535"/>
  <c r="P296" i="2"/>
  <c r="P295"/>
  <c r="P292"/>
  <c r="P288"/>
  <c r="P285"/>
  <c r="R484" i="1"/>
  <c r="R481"/>
  <c r="R477"/>
  <c r="R474"/>
  <c r="P548" i="2"/>
  <c r="P547"/>
  <c r="R359" i="1"/>
  <c r="R358"/>
  <c r="R357"/>
  <c r="R352"/>
  <c r="R351"/>
  <c r="R408"/>
  <c r="R369"/>
  <c r="P45" i="2"/>
  <c r="P41"/>
  <c r="P39"/>
  <c r="R694" i="1"/>
  <c r="R690"/>
  <c r="R688"/>
  <c r="R866"/>
  <c r="P381" i="2"/>
  <c r="Q381"/>
  <c r="S381"/>
  <c r="U381"/>
  <c r="Q382"/>
  <c r="S382"/>
  <c r="U382"/>
  <c r="R287" i="1"/>
  <c r="S287"/>
  <c r="U287"/>
  <c r="W287"/>
  <c r="S288"/>
  <c r="U288"/>
  <c r="W288"/>
  <c r="P137" i="2"/>
  <c r="P133"/>
  <c r="R174" i="1"/>
  <c r="R237"/>
  <c r="R235"/>
  <c r="P124" i="2"/>
  <c r="P122"/>
  <c r="P121"/>
  <c r="P38"/>
  <c r="R169" i="1"/>
  <c r="R168"/>
  <c r="R167"/>
  <c r="P132" i="2"/>
  <c r="P380"/>
  <c r="Q380"/>
  <c r="S380"/>
  <c r="U380"/>
  <c r="R473" i="1"/>
  <c r="R468"/>
  <c r="R286"/>
  <c r="S286"/>
  <c r="U286"/>
  <c r="W286"/>
  <c r="R234"/>
  <c r="R233"/>
  <c r="R232"/>
  <c r="R223"/>
  <c r="P542" i="2"/>
  <c r="P541"/>
  <c r="R687" i="1"/>
  <c r="R821"/>
  <c r="R820"/>
  <c r="R811"/>
  <c r="P116" i="2"/>
  <c r="P115"/>
  <c r="R125" i="1"/>
  <c r="R124"/>
  <c r="Q109" i="2"/>
  <c r="S109"/>
  <c r="U109"/>
  <c r="P108"/>
  <c r="Q108"/>
  <c r="S108"/>
  <c r="U108"/>
  <c r="R186" i="1"/>
  <c r="R185"/>
  <c r="K187"/>
  <c r="M187"/>
  <c r="O187"/>
  <c r="S187"/>
  <c r="U187"/>
  <c r="W187"/>
  <c r="I186"/>
  <c r="K186"/>
  <c r="M186"/>
  <c r="O186"/>
  <c r="P502" i="2"/>
  <c r="P501"/>
  <c r="P440"/>
  <c r="P439"/>
  <c r="R923" i="1"/>
  <c r="R922"/>
  <c r="R914"/>
  <c r="R913"/>
  <c r="R912"/>
  <c r="R911"/>
  <c r="P107" i="2"/>
  <c r="Q107"/>
  <c r="S107"/>
  <c r="U107"/>
  <c r="S185" i="1"/>
  <c r="U185"/>
  <c r="W185"/>
  <c r="R181"/>
  <c r="R180"/>
  <c r="R179"/>
  <c r="S186"/>
  <c r="U186"/>
  <c r="W186"/>
  <c r="P595" i="2"/>
  <c r="P532"/>
  <c r="P632"/>
  <c r="P631"/>
  <c r="P630"/>
  <c r="R743" i="1"/>
  <c r="R742"/>
  <c r="R741"/>
  <c r="R737"/>
  <c r="Q261" i="2"/>
  <c r="S261"/>
  <c r="U261"/>
  <c r="P260"/>
  <c r="P259"/>
  <c r="Q259"/>
  <c r="S259"/>
  <c r="U259"/>
  <c r="R401" i="1"/>
  <c r="S401"/>
  <c r="U401"/>
  <c r="W401"/>
  <c r="S402"/>
  <c r="U402"/>
  <c r="W402"/>
  <c r="P257" i="2"/>
  <c r="Q257"/>
  <c r="S257"/>
  <c r="U257"/>
  <c r="Q258"/>
  <c r="S258"/>
  <c r="U258"/>
  <c r="R365" i="1"/>
  <c r="R364"/>
  <c r="S364"/>
  <c r="U364"/>
  <c r="W364"/>
  <c r="S366"/>
  <c r="U366"/>
  <c r="W366"/>
  <c r="R293"/>
  <c r="R292"/>
  <c r="R285"/>
  <c r="R280"/>
  <c r="P387" i="2"/>
  <c r="P386"/>
  <c r="P379"/>
  <c r="R368" i="1"/>
  <c r="R367"/>
  <c r="R407"/>
  <c r="R406"/>
  <c r="P274" i="2"/>
  <c r="P273"/>
  <c r="P254"/>
  <c r="Q254"/>
  <c r="S254"/>
  <c r="U254"/>
  <c r="Q255"/>
  <c r="S255"/>
  <c r="U255"/>
  <c r="R398" i="1"/>
  <c r="S398"/>
  <c r="U398"/>
  <c r="W398"/>
  <c r="S399"/>
  <c r="U399"/>
  <c r="W399"/>
  <c r="R848"/>
  <c r="R847"/>
  <c r="P650" i="2"/>
  <c r="Q650"/>
  <c r="S650"/>
  <c r="U650"/>
  <c r="Q651"/>
  <c r="S651"/>
  <c r="U651"/>
  <c r="S849" i="1"/>
  <c r="U849"/>
  <c r="W849"/>
  <c r="P477" i="2"/>
  <c r="P476"/>
  <c r="P438"/>
  <c r="R363" i="1"/>
  <c r="R362"/>
  <c r="R736"/>
  <c r="R735"/>
  <c r="P253" i="2"/>
  <c r="P256"/>
  <c r="Q256"/>
  <c r="S256"/>
  <c r="U256"/>
  <c r="P531"/>
  <c r="P509"/>
  <c r="S365" i="1"/>
  <c r="U365"/>
  <c r="W365"/>
  <c r="R400"/>
  <c r="S400"/>
  <c r="U400"/>
  <c r="W400"/>
  <c r="R397"/>
  <c r="Q260" i="2"/>
  <c r="S260"/>
  <c r="U260"/>
  <c r="R843" i="1"/>
  <c r="R806"/>
  <c r="S847"/>
  <c r="U847"/>
  <c r="W847"/>
  <c r="S848"/>
  <c r="U848"/>
  <c r="W848"/>
  <c r="P649" i="2"/>
  <c r="Q37"/>
  <c r="S37"/>
  <c r="U37"/>
  <c r="P36"/>
  <c r="P35"/>
  <c r="P11"/>
  <c r="R685" i="1"/>
  <c r="R684"/>
  <c r="R680"/>
  <c r="S686"/>
  <c r="U686"/>
  <c r="W686"/>
  <c r="P110" i="2"/>
  <c r="P91"/>
  <c r="Q114"/>
  <c r="S114"/>
  <c r="U114"/>
  <c r="Q113"/>
  <c r="S113"/>
  <c r="U113"/>
  <c r="N113"/>
  <c r="R119" i="1"/>
  <c r="R118"/>
  <c r="S123"/>
  <c r="U123"/>
  <c r="W123"/>
  <c r="S122"/>
  <c r="U122"/>
  <c r="W122"/>
  <c r="P122"/>
  <c r="P204" i="2"/>
  <c r="P203"/>
  <c r="P202"/>
  <c r="R138" i="1"/>
  <c r="R137"/>
  <c r="R136"/>
  <c r="Q253" i="2"/>
  <c r="S253"/>
  <c r="U253"/>
  <c r="P246"/>
  <c r="Q36"/>
  <c r="S36"/>
  <c r="U36"/>
  <c r="Q35"/>
  <c r="S35"/>
  <c r="U35"/>
  <c r="R393" i="1"/>
  <c r="R392"/>
  <c r="S397"/>
  <c r="U397"/>
  <c r="W397"/>
  <c r="R679"/>
  <c r="S685"/>
  <c r="U685"/>
  <c r="W685"/>
  <c r="R117"/>
  <c r="R86"/>
  <c r="R12"/>
  <c r="S684"/>
  <c r="U684"/>
  <c r="W684"/>
  <c r="Q649" i="2"/>
  <c r="S649"/>
  <c r="U649"/>
  <c r="P645"/>
  <c r="R939" i="1"/>
  <c r="R938"/>
  <c r="R934"/>
  <c r="R642"/>
  <c r="R609"/>
  <c r="R955"/>
  <c r="R957"/>
  <c r="R786"/>
  <c r="R784"/>
  <c r="R972"/>
  <c r="S973"/>
  <c r="U973"/>
  <c r="W973"/>
  <c r="R974"/>
  <c r="P596" i="2"/>
  <c r="Q596"/>
  <c r="S596"/>
  <c r="U596"/>
  <c r="P594"/>
  <c r="Q597"/>
  <c r="S597"/>
  <c r="U597"/>
  <c r="R867" i="1"/>
  <c r="S867"/>
  <c r="U867"/>
  <c r="W867"/>
  <c r="S868"/>
  <c r="U868"/>
  <c r="W868"/>
  <c r="R865"/>
  <c r="R863"/>
  <c r="R637"/>
  <c r="R636"/>
  <c r="R346"/>
  <c r="R344"/>
  <c r="R463"/>
  <c r="R461"/>
  <c r="R734"/>
  <c r="S972"/>
  <c r="U972"/>
  <c r="W972"/>
  <c r="R971"/>
  <c r="R967"/>
  <c r="R966"/>
  <c r="R965"/>
  <c r="R954"/>
  <c r="R953"/>
  <c r="R933"/>
  <c r="R905"/>
  <c r="R343"/>
  <c r="R342"/>
  <c r="R341"/>
  <c r="R279"/>
  <c r="R262"/>
  <c r="P591" i="2"/>
  <c r="P590"/>
  <c r="P10"/>
  <c r="R783" i="1"/>
  <c r="R862"/>
  <c r="R861"/>
  <c r="R860"/>
  <c r="R460"/>
  <c r="R459"/>
  <c r="R458"/>
  <c r="R361"/>
  <c r="R774"/>
  <c r="R773"/>
  <c r="R766"/>
  <c r="R854"/>
  <c r="Q64"/>
  <c r="S64"/>
  <c r="U64"/>
  <c r="W64"/>
  <c r="Q66"/>
  <c r="S66"/>
  <c r="U66"/>
  <c r="W66"/>
  <c r="Q67"/>
  <c r="S67"/>
  <c r="U67"/>
  <c r="W67"/>
  <c r="Q68"/>
  <c r="S68"/>
  <c r="U68"/>
  <c r="W68"/>
  <c r="R350"/>
  <c r="R765"/>
  <c r="P63"/>
  <c r="P65"/>
  <c r="Q65"/>
  <c r="S65"/>
  <c r="U65"/>
  <c r="W65"/>
  <c r="R1017"/>
  <c r="Q63"/>
  <c r="S63"/>
  <c r="U63"/>
  <c r="W63"/>
  <c r="P62"/>
  <c r="N111" i="2"/>
  <c r="N110"/>
  <c r="P201" i="1"/>
  <c r="P200"/>
  <c r="P199"/>
  <c r="P198"/>
  <c r="Q202"/>
  <c r="S202"/>
  <c r="U202"/>
  <c r="W202"/>
  <c r="P78"/>
  <c r="Q78"/>
  <c r="S78"/>
  <c r="U78"/>
  <c r="W78"/>
  <c r="P76"/>
  <c r="P74"/>
  <c r="Q74"/>
  <c r="S74"/>
  <c r="U74"/>
  <c r="W74"/>
  <c r="P71"/>
  <c r="P70"/>
  <c r="Q75"/>
  <c r="S75"/>
  <c r="U75"/>
  <c r="W75"/>
  <c r="Q77"/>
  <c r="S77"/>
  <c r="U77"/>
  <c r="W77"/>
  <c r="N220" i="2"/>
  <c r="O220"/>
  <c r="Q220"/>
  <c r="S220"/>
  <c r="U220"/>
  <c r="N218"/>
  <c r="O218"/>
  <c r="Q218"/>
  <c r="S218"/>
  <c r="U218"/>
  <c r="N216"/>
  <c r="O217"/>
  <c r="Q217"/>
  <c r="S217"/>
  <c r="U217"/>
  <c r="O219"/>
  <c r="Q219"/>
  <c r="S219"/>
  <c r="U219"/>
  <c r="O221"/>
  <c r="Q221"/>
  <c r="S221"/>
  <c r="U221"/>
  <c r="N213"/>
  <c r="N212"/>
  <c r="N140"/>
  <c r="N139"/>
  <c r="N147"/>
  <c r="O147"/>
  <c r="Q147"/>
  <c r="S147"/>
  <c r="U147"/>
  <c r="O148"/>
  <c r="Q148"/>
  <c r="S148"/>
  <c r="U148"/>
  <c r="O146"/>
  <c r="Q146"/>
  <c r="S146"/>
  <c r="U146"/>
  <c r="N145"/>
  <c r="O145"/>
  <c r="Q145"/>
  <c r="S145"/>
  <c r="U145"/>
  <c r="O144"/>
  <c r="Q144"/>
  <c r="S144"/>
  <c r="U144"/>
  <c r="N143"/>
  <c r="P60" i="1"/>
  <c r="P59"/>
  <c r="Q79"/>
  <c r="S79"/>
  <c r="U79"/>
  <c r="W79"/>
  <c r="O216" i="2"/>
  <c r="Q216"/>
  <c r="S216"/>
  <c r="U216"/>
  <c r="N215"/>
  <c r="O215"/>
  <c r="Q215"/>
  <c r="S215"/>
  <c r="U215"/>
  <c r="Q62" i="1"/>
  <c r="S62"/>
  <c r="U62"/>
  <c r="W62"/>
  <c r="P58"/>
  <c r="O143" i="2"/>
  <c r="Q143"/>
  <c r="S143"/>
  <c r="U143"/>
  <c r="N142"/>
  <c r="P73" i="1"/>
  <c r="Q73"/>
  <c r="S73"/>
  <c r="U73"/>
  <c r="W73"/>
  <c r="Q201"/>
  <c r="S201"/>
  <c r="U201"/>
  <c r="W201"/>
  <c r="Q76"/>
  <c r="S76"/>
  <c r="U76"/>
  <c r="W76"/>
  <c r="Q200"/>
  <c r="S200"/>
  <c r="U200"/>
  <c r="W200"/>
  <c r="N132" i="2"/>
  <c r="N362"/>
  <c r="N361"/>
  <c r="O361"/>
  <c r="Q361"/>
  <c r="S361"/>
  <c r="U361"/>
  <c r="O363"/>
  <c r="Q363"/>
  <c r="S363"/>
  <c r="U363"/>
  <c r="P443" i="1"/>
  <c r="Q443"/>
  <c r="S443"/>
  <c r="U443"/>
  <c r="W443"/>
  <c r="Q444"/>
  <c r="S444"/>
  <c r="U444"/>
  <c r="W444"/>
  <c r="P484"/>
  <c r="P482"/>
  <c r="N293" i="2"/>
  <c r="N295"/>
  <c r="P481" i="1"/>
  <c r="O142" i="2"/>
  <c r="Q142"/>
  <c r="S142"/>
  <c r="U142"/>
  <c r="N292"/>
  <c r="P442" i="1"/>
  <c r="Q442"/>
  <c r="S442"/>
  <c r="U442"/>
  <c r="W442"/>
  <c r="O362" i="2"/>
  <c r="Q362"/>
  <c r="S362"/>
  <c r="U362"/>
  <c r="O148" i="1"/>
  <c r="O147"/>
  <c r="O145"/>
  <c r="N516" i="2"/>
  <c r="O516"/>
  <c r="Q516"/>
  <c r="S516"/>
  <c r="U516"/>
  <c r="N514"/>
  <c r="O517"/>
  <c r="Q517"/>
  <c r="S517"/>
  <c r="U517"/>
  <c r="P837" i="1"/>
  <c r="Q837"/>
  <c r="S837"/>
  <c r="U837"/>
  <c r="W837"/>
  <c r="P835"/>
  <c r="Q838"/>
  <c r="S838"/>
  <c r="U838"/>
  <c r="W838"/>
  <c r="P815"/>
  <c r="Q815"/>
  <c r="S815"/>
  <c r="U815"/>
  <c r="W815"/>
  <c r="P813"/>
  <c r="Q816"/>
  <c r="S816"/>
  <c r="U816"/>
  <c r="W816"/>
  <c r="N557" i="2"/>
  <c r="N559"/>
  <c r="O559"/>
  <c r="Q559"/>
  <c r="S559"/>
  <c r="U559"/>
  <c r="O560"/>
  <c r="Q560"/>
  <c r="S560"/>
  <c r="U560"/>
  <c r="N513"/>
  <c r="N556"/>
  <c r="P832" i="1"/>
  <c r="P812"/>
  <c r="N129" i="2"/>
  <c r="N127"/>
  <c r="O127"/>
  <c r="Q127"/>
  <c r="S127"/>
  <c r="U127"/>
  <c r="O128"/>
  <c r="Q128"/>
  <c r="S128"/>
  <c r="U128"/>
  <c r="O130"/>
  <c r="Q130"/>
  <c r="S130"/>
  <c r="U130"/>
  <c r="P227" i="1"/>
  <c r="Q227"/>
  <c r="S227"/>
  <c r="U227"/>
  <c r="W227"/>
  <c r="P229"/>
  <c r="Q228"/>
  <c r="S228"/>
  <c r="U228"/>
  <c r="W228"/>
  <c r="Q230"/>
  <c r="S230"/>
  <c r="U230"/>
  <c r="W230"/>
  <c r="N126" i="2"/>
  <c r="P226" i="1"/>
  <c r="P225"/>
  <c r="P224"/>
  <c r="O224" i="2"/>
  <c r="Q224"/>
  <c r="S224"/>
  <c r="U224"/>
  <c r="N223"/>
  <c r="N222"/>
  <c r="O222"/>
  <c r="Q222"/>
  <c r="S222"/>
  <c r="U222"/>
  <c r="N235"/>
  <c r="N234"/>
  <c r="P146" i="1"/>
  <c r="P136"/>
  <c r="Q147"/>
  <c r="S147"/>
  <c r="U147"/>
  <c r="W147"/>
  <c r="Q148"/>
  <c r="S148"/>
  <c r="U148"/>
  <c r="W148"/>
  <c r="P84"/>
  <c r="P83"/>
  <c r="P69"/>
  <c r="P57"/>
  <c r="P32"/>
  <c r="O223" i="2"/>
  <c r="Q223"/>
  <c r="S223"/>
  <c r="U223"/>
  <c r="Q146" i="1"/>
  <c r="S146"/>
  <c r="U146"/>
  <c r="W146"/>
  <c r="P452"/>
  <c r="P451"/>
  <c r="P530"/>
  <c r="P529"/>
  <c r="Q529"/>
  <c r="S529"/>
  <c r="U529"/>
  <c r="W529"/>
  <c r="Q531"/>
  <c r="S531"/>
  <c r="U531"/>
  <c r="W531"/>
  <c r="P410"/>
  <c r="P409"/>
  <c r="P533"/>
  <c r="P532"/>
  <c r="P528"/>
  <c r="P527"/>
  <c r="P526"/>
  <c r="Q530"/>
  <c r="S530"/>
  <c r="U530"/>
  <c r="W530"/>
  <c r="O177" i="2"/>
  <c r="Q177"/>
  <c r="S177"/>
  <c r="U177"/>
  <c r="N176"/>
  <c r="O176"/>
  <c r="Q176"/>
  <c r="S176"/>
  <c r="U176"/>
  <c r="Q247" i="1"/>
  <c r="S247"/>
  <c r="U247"/>
  <c r="W247"/>
  <c r="P246"/>
  <c r="Q246"/>
  <c r="S246"/>
  <c r="U246"/>
  <c r="W246"/>
  <c r="N175" i="2"/>
  <c r="O175"/>
  <c r="Q175"/>
  <c r="S175"/>
  <c r="U175"/>
  <c r="P245" i="1"/>
  <c r="O211" i="2"/>
  <c r="Q211"/>
  <c r="S211"/>
  <c r="U211"/>
  <c r="N210"/>
  <c r="N209"/>
  <c r="N202"/>
  <c r="Q113" i="1"/>
  <c r="S113"/>
  <c r="U113"/>
  <c r="W113"/>
  <c r="P112"/>
  <c r="P111"/>
  <c r="O209" i="2"/>
  <c r="Q209"/>
  <c r="S209"/>
  <c r="U209"/>
  <c r="O210"/>
  <c r="Q210"/>
  <c r="S210"/>
  <c r="U210"/>
  <c r="Q245" i="1"/>
  <c r="S245"/>
  <c r="U245"/>
  <c r="W245"/>
  <c r="P244"/>
  <c r="P110"/>
  <c r="Q110"/>
  <c r="S110"/>
  <c r="U110"/>
  <c r="W110"/>
  <c r="Q111"/>
  <c r="S111"/>
  <c r="U111"/>
  <c r="W111"/>
  <c r="Q112"/>
  <c r="S112"/>
  <c r="U112"/>
  <c r="W112"/>
  <c r="N64" i="2"/>
  <c r="P661" i="1"/>
  <c r="N252" i="2"/>
  <c r="N248"/>
  <c r="O248"/>
  <c r="Q248"/>
  <c r="S248"/>
  <c r="U248"/>
  <c r="O249"/>
  <c r="Q249"/>
  <c r="S249"/>
  <c r="U249"/>
  <c r="P395" i="1"/>
  <c r="Q395"/>
  <c r="S395"/>
  <c r="U395"/>
  <c r="W395"/>
  <c r="Q396"/>
  <c r="S396"/>
  <c r="U396"/>
  <c r="W396"/>
  <c r="N333" i="2"/>
  <c r="N335"/>
  <c r="O335"/>
  <c r="Q335"/>
  <c r="S335"/>
  <c r="U335"/>
  <c r="O336"/>
  <c r="Q336"/>
  <c r="S336"/>
  <c r="U336"/>
  <c r="P492" i="1"/>
  <c r="P494"/>
  <c r="Q494"/>
  <c r="S494"/>
  <c r="U494"/>
  <c r="W494"/>
  <c r="Q495"/>
  <c r="S495"/>
  <c r="U495"/>
  <c r="W495"/>
  <c r="N332" i="2"/>
  <c r="N247"/>
  <c r="O247"/>
  <c r="Q247"/>
  <c r="S247"/>
  <c r="U247"/>
  <c r="P394" i="1"/>
  <c r="Q394"/>
  <c r="S394"/>
  <c r="U394"/>
  <c r="W394"/>
  <c r="P491"/>
  <c r="P473"/>
  <c r="P468"/>
  <c r="N667" i="2"/>
  <c r="N665"/>
  <c r="P994" i="1"/>
  <c r="P992"/>
  <c r="N664" i="2"/>
  <c r="N663"/>
  <c r="N658"/>
  <c r="P991" i="1"/>
  <c r="P990"/>
  <c r="P985"/>
  <c r="P984"/>
  <c r="P983"/>
  <c r="P982"/>
  <c r="O81" i="2"/>
  <c r="Q81"/>
  <c r="S81"/>
  <c r="U81"/>
  <c r="N79"/>
  <c r="O79"/>
  <c r="Q79"/>
  <c r="S79"/>
  <c r="U79"/>
  <c r="N80"/>
  <c r="O80"/>
  <c r="Q80"/>
  <c r="S80"/>
  <c r="U80"/>
  <c r="Q678" i="1"/>
  <c r="P677"/>
  <c r="P676"/>
  <c r="Q677"/>
  <c r="S678"/>
  <c r="U678"/>
  <c r="W678"/>
  <c r="N150" i="2"/>
  <c r="N149"/>
  <c r="P192" i="1"/>
  <c r="P191"/>
  <c r="P181"/>
  <c r="P180"/>
  <c r="P179"/>
  <c r="Q676"/>
  <c r="S676"/>
  <c r="U676"/>
  <c r="W676"/>
  <c r="S677"/>
  <c r="U677"/>
  <c r="W677"/>
  <c r="N324" i="2"/>
  <c r="N319"/>
  <c r="P426" i="1"/>
  <c r="P421"/>
  <c r="N347" i="2"/>
  <c r="N344"/>
  <c r="P434" i="1"/>
  <c r="P431"/>
  <c r="P383"/>
  <c r="P382"/>
  <c r="N353" i="2"/>
  <c r="N352"/>
  <c r="N41"/>
  <c r="N38"/>
  <c r="N48"/>
  <c r="O48"/>
  <c r="Q48"/>
  <c r="S48"/>
  <c r="U48"/>
  <c r="O49"/>
  <c r="Q49"/>
  <c r="S49"/>
  <c r="U49"/>
  <c r="P630" i="1"/>
  <c r="Q630"/>
  <c r="S630"/>
  <c r="U630"/>
  <c r="W630"/>
  <c r="Q631"/>
  <c r="S631"/>
  <c r="U631"/>
  <c r="W631"/>
  <c r="P690"/>
  <c r="P687"/>
  <c r="P680"/>
  <c r="P679"/>
  <c r="N47" i="2"/>
  <c r="O47"/>
  <c r="Q47"/>
  <c r="S47"/>
  <c r="U47"/>
  <c r="P629" i="1"/>
  <c r="N711" i="2"/>
  <c r="P573" i="1"/>
  <c r="O17" i="2"/>
  <c r="Q17"/>
  <c r="S17"/>
  <c r="U17"/>
  <c r="N16"/>
  <c r="O16"/>
  <c r="Q16"/>
  <c r="S16"/>
  <c r="U16"/>
  <c r="Q655" i="1"/>
  <c r="S655"/>
  <c r="U655"/>
  <c r="W655"/>
  <c r="P654"/>
  <c r="P653"/>
  <c r="N15" i="2"/>
  <c r="Q629" i="1"/>
  <c r="S629"/>
  <c r="U629"/>
  <c r="W629"/>
  <c r="P622"/>
  <c r="P621"/>
  <c r="P610"/>
  <c r="Q654"/>
  <c r="S654"/>
  <c r="U654"/>
  <c r="W654"/>
  <c r="Q653"/>
  <c r="S653"/>
  <c r="U653"/>
  <c r="W653"/>
  <c r="N63" i="2"/>
  <c r="N62"/>
  <c r="P660" i="1"/>
  <c r="P659"/>
  <c r="P651"/>
  <c r="Q716"/>
  <c r="S716"/>
  <c r="U716"/>
  <c r="W716"/>
  <c r="P715"/>
  <c r="P714"/>
  <c r="Q714"/>
  <c r="S714"/>
  <c r="U714"/>
  <c r="W714"/>
  <c r="N11" i="2"/>
  <c r="O15"/>
  <c r="Q15"/>
  <c r="S15"/>
  <c r="U15"/>
  <c r="P652" i="1"/>
  <c r="P642"/>
  <c r="Q715"/>
  <c r="S715"/>
  <c r="U715"/>
  <c r="W715"/>
  <c r="O183" i="2"/>
  <c r="Q183"/>
  <c r="S183"/>
  <c r="U183"/>
  <c r="N182"/>
  <c r="N181"/>
  <c r="O181"/>
  <c r="Q181"/>
  <c r="S181"/>
  <c r="U181"/>
  <c r="Q106" i="1"/>
  <c r="S106"/>
  <c r="U106"/>
  <c r="W106"/>
  <c r="P105"/>
  <c r="P104"/>
  <c r="Q104"/>
  <c r="S104"/>
  <c r="U104"/>
  <c r="W104"/>
  <c r="O201" i="2"/>
  <c r="Q201"/>
  <c r="S201"/>
  <c r="U201"/>
  <c r="N200"/>
  <c r="O200"/>
  <c r="Q200"/>
  <c r="S200"/>
  <c r="U200"/>
  <c r="Q135" i="1"/>
  <c r="S135"/>
  <c r="U135"/>
  <c r="W135"/>
  <c r="P134"/>
  <c r="Q134"/>
  <c r="S134"/>
  <c r="U134"/>
  <c r="W134"/>
  <c r="O157" i="2"/>
  <c r="Q157"/>
  <c r="S157"/>
  <c r="U157"/>
  <c r="O156"/>
  <c r="Q156"/>
  <c r="S156"/>
  <c r="U156"/>
  <c r="Q178" i="1"/>
  <c r="P176"/>
  <c r="P168"/>
  <c r="P167"/>
  <c r="P240"/>
  <c r="P239"/>
  <c r="P233"/>
  <c r="P232"/>
  <c r="P223"/>
  <c r="Q177"/>
  <c r="S178"/>
  <c r="U178"/>
  <c r="W178"/>
  <c r="O182" i="2"/>
  <c r="Q182"/>
  <c r="S182"/>
  <c r="U182"/>
  <c r="N199"/>
  <c r="O199"/>
  <c r="Q199"/>
  <c r="S199"/>
  <c r="U199"/>
  <c r="Q105" i="1"/>
  <c r="S105"/>
  <c r="U105"/>
  <c r="W105"/>
  <c r="P133"/>
  <c r="Q133"/>
  <c r="S133"/>
  <c r="U133"/>
  <c r="W133"/>
  <c r="P732"/>
  <c r="P731"/>
  <c r="Q733"/>
  <c r="S733"/>
  <c r="U733"/>
  <c r="W733"/>
  <c r="P256"/>
  <c r="P255"/>
  <c r="P254"/>
  <c r="P243"/>
  <c r="P242"/>
  <c r="P963"/>
  <c r="P960"/>
  <c r="P959"/>
  <c r="P933"/>
  <c r="P905"/>
  <c r="N691" i="2"/>
  <c r="N693"/>
  <c r="N689"/>
  <c r="N698"/>
  <c r="N697"/>
  <c r="P802" i="1"/>
  <c r="P801"/>
  <c r="Q803"/>
  <c r="S803"/>
  <c r="U803"/>
  <c r="W803"/>
  <c r="P555"/>
  <c r="P554"/>
  <c r="P553"/>
  <c r="P552"/>
  <c r="P551"/>
  <c r="N465" i="2"/>
  <c r="N462"/>
  <c r="P974" i="1"/>
  <c r="P971"/>
  <c r="N421" i="2"/>
  <c r="N420"/>
  <c r="N418"/>
  <c r="N417"/>
  <c r="P317" i="1"/>
  <c r="P316"/>
  <c r="P320"/>
  <c r="P319"/>
  <c r="N710" i="2"/>
  <c r="N709"/>
  <c r="N700"/>
  <c r="N365"/>
  <c r="N364"/>
  <c r="O364"/>
  <c r="Q364"/>
  <c r="S364"/>
  <c r="U364"/>
  <c r="P572" i="1"/>
  <c r="P571"/>
  <c r="P567"/>
  <c r="P556"/>
  <c r="O366" i="2"/>
  <c r="Q366"/>
  <c r="S366"/>
  <c r="U366"/>
  <c r="P446" i="1"/>
  <c r="P445"/>
  <c r="Q447"/>
  <c r="S447"/>
  <c r="U447"/>
  <c r="W447"/>
  <c r="N268" i="2"/>
  <c r="N266"/>
  <c r="P463" i="1"/>
  <c r="P461"/>
  <c r="Q176"/>
  <c r="S176"/>
  <c r="U176"/>
  <c r="W176"/>
  <c r="S177"/>
  <c r="U177"/>
  <c r="W177"/>
  <c r="Q445"/>
  <c r="S445"/>
  <c r="U445"/>
  <c r="W445"/>
  <c r="N265" i="2"/>
  <c r="P536" i="1"/>
  <c r="P535"/>
  <c r="O365" i="2"/>
  <c r="Q365"/>
  <c r="S365"/>
  <c r="U365"/>
  <c r="P460" i="1"/>
  <c r="P459"/>
  <c r="P458"/>
  <c r="Q732"/>
  <c r="S732"/>
  <c r="U732"/>
  <c r="W732"/>
  <c r="Q731"/>
  <c r="S731"/>
  <c r="U731"/>
  <c r="W731"/>
  <c r="P730"/>
  <c r="P729"/>
  <c r="N688" i="2"/>
  <c r="N687"/>
  <c r="P800" i="1"/>
  <c r="Q801"/>
  <c r="S801"/>
  <c r="U801"/>
  <c r="W801"/>
  <c r="Q802"/>
  <c r="S802"/>
  <c r="U802"/>
  <c r="W802"/>
  <c r="Q446"/>
  <c r="S446"/>
  <c r="U446"/>
  <c r="W446"/>
  <c r="N116" i="2"/>
  <c r="N115"/>
  <c r="O115"/>
  <c r="Q115"/>
  <c r="S115"/>
  <c r="U115"/>
  <c r="P125" i="1"/>
  <c r="Q125"/>
  <c r="S125"/>
  <c r="U125"/>
  <c r="W125"/>
  <c r="Q126"/>
  <c r="S126"/>
  <c r="U126"/>
  <c r="W126"/>
  <c r="P728"/>
  <c r="Q728"/>
  <c r="S728"/>
  <c r="U728"/>
  <c r="W728"/>
  <c r="Q729"/>
  <c r="S729"/>
  <c r="U729"/>
  <c r="W729"/>
  <c r="Q800"/>
  <c r="S800"/>
  <c r="U800"/>
  <c r="W800"/>
  <c r="P795"/>
  <c r="P766"/>
  <c r="Q730"/>
  <c r="S730"/>
  <c r="U730"/>
  <c r="W730"/>
  <c r="P124"/>
  <c r="P118"/>
  <c r="P117"/>
  <c r="O117" i="2"/>
  <c r="Q117"/>
  <c r="S117"/>
  <c r="U117"/>
  <c r="O116"/>
  <c r="Q116"/>
  <c r="S116"/>
  <c r="U116"/>
  <c r="P726" i="1"/>
  <c r="P725"/>
  <c r="P713"/>
  <c r="N628" i="2"/>
  <c r="N627"/>
  <c r="O627"/>
  <c r="Q627"/>
  <c r="S627"/>
  <c r="U627"/>
  <c r="O629"/>
  <c r="Q629"/>
  <c r="S629"/>
  <c r="U629"/>
  <c r="Q727" i="1"/>
  <c r="S727"/>
  <c r="U727"/>
  <c r="W727"/>
  <c r="N384" i="2"/>
  <c r="N383"/>
  <c r="O385"/>
  <c r="Q385"/>
  <c r="S385"/>
  <c r="U385"/>
  <c r="P290" i="1"/>
  <c r="Q290"/>
  <c r="S290"/>
  <c r="U290"/>
  <c r="W290"/>
  <c r="Q291"/>
  <c r="S291"/>
  <c r="U291"/>
  <c r="W291"/>
  <c r="N251" i="2"/>
  <c r="N250"/>
  <c r="P515" i="1"/>
  <c r="P514"/>
  <c r="Q514"/>
  <c r="S514"/>
  <c r="U514"/>
  <c r="W514"/>
  <c r="Q516"/>
  <c r="S516"/>
  <c r="U516"/>
  <c r="W516"/>
  <c r="N448" i="2"/>
  <c r="N447"/>
  <c r="N438"/>
  <c r="P969" i="1"/>
  <c r="Q969"/>
  <c r="S969"/>
  <c r="U969"/>
  <c r="W969"/>
  <c r="Q970"/>
  <c r="S970"/>
  <c r="U970"/>
  <c r="W970"/>
  <c r="P99"/>
  <c r="P98"/>
  <c r="Q98"/>
  <c r="S98"/>
  <c r="U98"/>
  <c r="W98"/>
  <c r="Q100"/>
  <c r="S100"/>
  <c r="U100"/>
  <c r="W100"/>
  <c r="N102" i="2"/>
  <c r="N101"/>
  <c r="O101"/>
  <c r="Q101"/>
  <c r="S101"/>
  <c r="U101"/>
  <c r="O103"/>
  <c r="Q103"/>
  <c r="S103"/>
  <c r="U103"/>
  <c r="N96"/>
  <c r="O96"/>
  <c r="Q96"/>
  <c r="S96"/>
  <c r="U96"/>
  <c r="O97"/>
  <c r="Q97"/>
  <c r="S97"/>
  <c r="U97"/>
  <c r="P93" i="1"/>
  <c r="P92"/>
  <c r="O92"/>
  <c r="Q94"/>
  <c r="S94"/>
  <c r="U94"/>
  <c r="W94"/>
  <c r="N274" i="2"/>
  <c r="N273"/>
  <c r="P407" i="1"/>
  <c r="P406"/>
  <c r="P393"/>
  <c r="P368"/>
  <c r="P367"/>
  <c r="P363"/>
  <c r="P362"/>
  <c r="N617" i="2"/>
  <c r="O617"/>
  <c r="Q617"/>
  <c r="S617"/>
  <c r="U617"/>
  <c r="N95"/>
  <c r="N91"/>
  <c r="N246"/>
  <c r="P392" i="1"/>
  <c r="O250" i="2"/>
  <c r="Q250"/>
  <c r="S250"/>
  <c r="U250"/>
  <c r="O384"/>
  <c r="Q384"/>
  <c r="S384"/>
  <c r="U384"/>
  <c r="O628"/>
  <c r="Q628"/>
  <c r="S628"/>
  <c r="U628"/>
  <c r="O383"/>
  <c r="Q383"/>
  <c r="S383"/>
  <c r="U383"/>
  <c r="N379"/>
  <c r="P88" i="1"/>
  <c r="P87"/>
  <c r="P86"/>
  <c r="Q515"/>
  <c r="S515"/>
  <c r="U515"/>
  <c r="W515"/>
  <c r="P289"/>
  <c r="Q124"/>
  <c r="S124"/>
  <c r="U124"/>
  <c r="W124"/>
  <c r="Q725"/>
  <c r="S725"/>
  <c r="U725"/>
  <c r="W725"/>
  <c r="Q726"/>
  <c r="S726"/>
  <c r="U726"/>
  <c r="W726"/>
  <c r="Q99"/>
  <c r="S99"/>
  <c r="U99"/>
  <c r="W99"/>
  <c r="P513"/>
  <c r="P968"/>
  <c r="O252" i="2"/>
  <c r="Q252"/>
  <c r="S252"/>
  <c r="U252"/>
  <c r="O251"/>
  <c r="Q251"/>
  <c r="S251"/>
  <c r="U251"/>
  <c r="O449"/>
  <c r="Q449"/>
  <c r="S449"/>
  <c r="U449"/>
  <c r="O448"/>
  <c r="Q448"/>
  <c r="S448"/>
  <c r="U448"/>
  <c r="O447"/>
  <c r="Q447"/>
  <c r="S447"/>
  <c r="U447"/>
  <c r="O102"/>
  <c r="Q102"/>
  <c r="S102"/>
  <c r="U102"/>
  <c r="Q93" i="1"/>
  <c r="S93"/>
  <c r="U93"/>
  <c r="W93"/>
  <c r="Q92"/>
  <c r="S92"/>
  <c r="U92"/>
  <c r="W92"/>
  <c r="O618" i="2"/>
  <c r="Q618"/>
  <c r="S618"/>
  <c r="U618"/>
  <c r="N616"/>
  <c r="N615"/>
  <c r="L377"/>
  <c r="L376"/>
  <c r="N453" i="1"/>
  <c r="O95" i="2"/>
  <c r="Q95"/>
  <c r="S95"/>
  <c r="U95"/>
  <c r="P12" i="1"/>
  <c r="N10" i="2"/>
  <c r="P285" i="1"/>
  <c r="P280"/>
  <c r="P279"/>
  <c r="P262"/>
  <c r="P361"/>
  <c r="P967"/>
  <c r="P966"/>
  <c r="P965"/>
  <c r="P765"/>
  <c r="Q289"/>
  <c r="S289"/>
  <c r="U289"/>
  <c r="W289"/>
  <c r="Q968"/>
  <c r="S968"/>
  <c r="U968"/>
  <c r="W968"/>
  <c r="P512"/>
  <c r="Q513"/>
  <c r="S513"/>
  <c r="U513"/>
  <c r="W513"/>
  <c r="O616" i="2"/>
  <c r="Q616"/>
  <c r="S616"/>
  <c r="U616"/>
  <c r="L135"/>
  <c r="L133"/>
  <c r="N172" i="1"/>
  <c r="N170"/>
  <c r="L132" i="2"/>
  <c r="Q512" i="1"/>
  <c r="S512"/>
  <c r="U512"/>
  <c r="W512"/>
  <c r="P511"/>
  <c r="P350"/>
  <c r="N169"/>
  <c r="N168"/>
  <c r="N167"/>
  <c r="Q511"/>
  <c r="S511"/>
  <c r="U511"/>
  <c r="W511"/>
  <c r="L75" i="2"/>
  <c r="N672" i="1"/>
  <c r="L280" i="2"/>
  <c r="L279"/>
  <c r="N413" i="1"/>
  <c r="N412"/>
  <c r="N486"/>
  <c r="L634" i="2"/>
  <c r="L631"/>
  <c r="L630"/>
  <c r="N745" i="1"/>
  <c r="N742"/>
  <c r="N741"/>
  <c r="N736"/>
  <c r="N735"/>
  <c r="N866"/>
  <c r="L595" i="2"/>
  <c r="M230"/>
  <c r="O230"/>
  <c r="Q230"/>
  <c r="S230"/>
  <c r="U230"/>
  <c r="L229"/>
  <c r="L228"/>
  <c r="M228"/>
  <c r="O228"/>
  <c r="Q228"/>
  <c r="S228"/>
  <c r="U228"/>
  <c r="M227"/>
  <c r="O227"/>
  <c r="Q227"/>
  <c r="S227"/>
  <c r="U227"/>
  <c r="L226"/>
  <c r="L225"/>
  <c r="M225"/>
  <c r="O225"/>
  <c r="Q225"/>
  <c r="S225"/>
  <c r="U225"/>
  <c r="M236"/>
  <c r="O236"/>
  <c r="Q236"/>
  <c r="S236"/>
  <c r="U236"/>
  <c r="L235"/>
  <c r="M235"/>
  <c r="O235"/>
  <c r="Q235"/>
  <c r="S235"/>
  <c r="U235"/>
  <c r="L232"/>
  <c r="L231"/>
  <c r="O212" i="1"/>
  <c r="Q212"/>
  <c r="S212"/>
  <c r="U212"/>
  <c r="W212"/>
  <c r="N211"/>
  <c r="N210"/>
  <c r="O210"/>
  <c r="Q210"/>
  <c r="S210"/>
  <c r="U210"/>
  <c r="W210"/>
  <c r="M226" i="2"/>
  <c r="O226"/>
  <c r="Q226"/>
  <c r="S226"/>
  <c r="U226"/>
  <c r="M229"/>
  <c r="O229"/>
  <c r="Q229"/>
  <c r="S229"/>
  <c r="U229"/>
  <c r="L234"/>
  <c r="M234"/>
  <c r="O234"/>
  <c r="Q234"/>
  <c r="S234"/>
  <c r="U234"/>
  <c r="O211" i="1"/>
  <c r="Q211"/>
  <c r="S211"/>
  <c r="U211"/>
  <c r="W211"/>
  <c r="O209"/>
  <c r="Q209"/>
  <c r="S209"/>
  <c r="U209"/>
  <c r="W209"/>
  <c r="N208"/>
  <c r="N207"/>
  <c r="N206"/>
  <c r="N198"/>
  <c r="O197"/>
  <c r="Q197"/>
  <c r="S197"/>
  <c r="U197"/>
  <c r="W197"/>
  <c r="N196"/>
  <c r="N195"/>
  <c r="Q145"/>
  <c r="S145"/>
  <c r="U145"/>
  <c r="W145"/>
  <c r="N144"/>
  <c r="O144"/>
  <c r="Q144"/>
  <c r="S144"/>
  <c r="U144"/>
  <c r="W144"/>
  <c r="N194"/>
  <c r="O195"/>
  <c r="Q195"/>
  <c r="S195"/>
  <c r="U195"/>
  <c r="W195"/>
  <c r="N143"/>
  <c r="O143"/>
  <c r="Q143"/>
  <c r="S143"/>
  <c r="U143"/>
  <c r="W143"/>
  <c r="O196"/>
  <c r="Q196"/>
  <c r="S196"/>
  <c r="U196"/>
  <c r="W196"/>
  <c r="O206"/>
  <c r="Q206"/>
  <c r="S206"/>
  <c r="U206"/>
  <c r="W206"/>
  <c r="O207"/>
  <c r="Q207"/>
  <c r="S207"/>
  <c r="U207"/>
  <c r="W207"/>
  <c r="O208"/>
  <c r="Q208"/>
  <c r="S208"/>
  <c r="U208"/>
  <c r="W208"/>
  <c r="O194"/>
  <c r="Q194"/>
  <c r="S194"/>
  <c r="U194"/>
  <c r="W194"/>
  <c r="N180"/>
  <c r="N179"/>
  <c r="O37"/>
  <c r="N36"/>
  <c r="O36"/>
  <c r="Q36"/>
  <c r="S36"/>
  <c r="U36"/>
  <c r="W36"/>
  <c r="O151"/>
  <c r="Q151"/>
  <c r="S151"/>
  <c r="U151"/>
  <c r="W151"/>
  <c r="N150"/>
  <c r="N149"/>
  <c r="O85"/>
  <c r="Q85"/>
  <c r="S85"/>
  <c r="U85"/>
  <c r="W85"/>
  <c r="N84"/>
  <c r="N83"/>
  <c r="O83"/>
  <c r="Q83"/>
  <c r="S83"/>
  <c r="U83"/>
  <c r="W83"/>
  <c r="N81"/>
  <c r="N80"/>
  <c r="Q37"/>
  <c r="S37"/>
  <c r="U37"/>
  <c r="W37"/>
  <c r="N69"/>
  <c r="N57"/>
  <c r="O84"/>
  <c r="Q84"/>
  <c r="S84"/>
  <c r="U84"/>
  <c r="W84"/>
  <c r="N35"/>
  <c r="N34"/>
  <c r="N33"/>
  <c r="O150"/>
  <c r="Q150"/>
  <c r="S150"/>
  <c r="U150"/>
  <c r="W150"/>
  <c r="O149"/>
  <c r="Q149"/>
  <c r="S149"/>
  <c r="U149"/>
  <c r="W149"/>
  <c r="L74" i="2"/>
  <c r="L73"/>
  <c r="N671" i="1"/>
  <c r="N670"/>
  <c r="N652"/>
  <c r="N651"/>
  <c r="N642"/>
  <c r="O34"/>
  <c r="N32"/>
  <c r="O35"/>
  <c r="Q35"/>
  <c r="S35"/>
  <c r="U35"/>
  <c r="W35"/>
  <c r="M503" i="2"/>
  <c r="O503"/>
  <c r="Q503"/>
  <c r="S503"/>
  <c r="U503"/>
  <c r="L502"/>
  <c r="M502"/>
  <c r="O502"/>
  <c r="Q502"/>
  <c r="S502"/>
  <c r="O924" i="1"/>
  <c r="Q924"/>
  <c r="S924"/>
  <c r="U924"/>
  <c r="W924"/>
  <c r="N923"/>
  <c r="O923"/>
  <c r="Q923"/>
  <c r="S923"/>
  <c r="U923"/>
  <c r="W923"/>
  <c r="M441" i="2"/>
  <c r="O441"/>
  <c r="Q441"/>
  <c r="S441"/>
  <c r="U441"/>
  <c r="L440"/>
  <c r="L439"/>
  <c r="M439"/>
  <c r="O439"/>
  <c r="Q439"/>
  <c r="S439"/>
  <c r="U439"/>
  <c r="O915" i="1"/>
  <c r="Q915"/>
  <c r="S915"/>
  <c r="U915"/>
  <c r="W915"/>
  <c r="N914"/>
  <c r="N913"/>
  <c r="U502" i="2"/>
  <c r="S501"/>
  <c r="U501"/>
  <c r="M440"/>
  <c r="O440"/>
  <c r="Q440"/>
  <c r="S440"/>
  <c r="U440"/>
  <c r="O33" i="1"/>
  <c r="Q33"/>
  <c r="S33"/>
  <c r="U33"/>
  <c r="W33"/>
  <c r="Q34"/>
  <c r="S34"/>
  <c r="U34"/>
  <c r="W34"/>
  <c r="L501" i="2"/>
  <c r="M501"/>
  <c r="O501"/>
  <c r="Q501"/>
  <c r="O914" i="1"/>
  <c r="Q914"/>
  <c r="S914"/>
  <c r="U914"/>
  <c r="W914"/>
  <c r="O913"/>
  <c r="Q913"/>
  <c r="S913"/>
  <c r="U913"/>
  <c r="W913"/>
  <c r="N922"/>
  <c r="O922"/>
  <c r="Q922"/>
  <c r="S922"/>
  <c r="U922"/>
  <c r="W922"/>
  <c r="G914"/>
  <c r="G913"/>
  <c r="L207" i="2"/>
  <c r="L206"/>
  <c r="N141" i="1"/>
  <c r="N140"/>
  <c r="N912"/>
  <c r="N911"/>
  <c r="L482" i="2"/>
  <c r="L479"/>
  <c r="N944" i="1"/>
  <c r="M205" i="2"/>
  <c r="O205"/>
  <c r="Q205"/>
  <c r="S205"/>
  <c r="U205"/>
  <c r="L204"/>
  <c r="L203"/>
  <c r="L202"/>
  <c r="O139" i="1"/>
  <c r="Q139"/>
  <c r="S139"/>
  <c r="U139"/>
  <c r="W139"/>
  <c r="N138"/>
  <c r="N137"/>
  <c r="N136"/>
  <c r="L167" i="2"/>
  <c r="L166"/>
  <c r="L91"/>
  <c r="N128" i="1"/>
  <c r="N127"/>
  <c r="N118"/>
  <c r="M204" i="2"/>
  <c r="O204"/>
  <c r="Q204"/>
  <c r="S204"/>
  <c r="U204"/>
  <c r="O138" i="1"/>
  <c r="Q138"/>
  <c r="S138"/>
  <c r="U138"/>
  <c r="W138"/>
  <c r="M203" i="2"/>
  <c r="O203"/>
  <c r="Q203"/>
  <c r="S203"/>
  <c r="U203"/>
  <c r="O137" i="1"/>
  <c r="Q137"/>
  <c r="S137"/>
  <c r="U137"/>
  <c r="W137"/>
  <c r="L387" i="2"/>
  <c r="L386"/>
  <c r="M386"/>
  <c r="O386"/>
  <c r="Q386"/>
  <c r="S386"/>
  <c r="U386"/>
  <c r="M388"/>
  <c r="O388"/>
  <c r="Q388"/>
  <c r="S388"/>
  <c r="U388"/>
  <c r="N293" i="1"/>
  <c r="N292"/>
  <c r="O294"/>
  <c r="Q294"/>
  <c r="S294"/>
  <c r="U294"/>
  <c r="W294"/>
  <c r="M387" i="2"/>
  <c r="O387"/>
  <c r="Q387"/>
  <c r="S387"/>
  <c r="U387"/>
  <c r="O293" i="1"/>
  <c r="Q293"/>
  <c r="S293"/>
  <c r="U293"/>
  <c r="W293"/>
  <c r="O292"/>
  <c r="Q292"/>
  <c r="S292"/>
  <c r="U292"/>
  <c r="W292"/>
  <c r="L594" i="2"/>
  <c r="L591"/>
  <c r="L601"/>
  <c r="L599"/>
  <c r="L598"/>
  <c r="N865" i="1"/>
  <c r="N863"/>
  <c r="N862"/>
  <c r="N841"/>
  <c r="N840"/>
  <c r="N839"/>
  <c r="N806"/>
  <c r="N766"/>
  <c r="N734"/>
  <c r="L590" i="2"/>
  <c r="N861" i="1"/>
  <c r="N860"/>
  <c r="N854"/>
  <c r="N256"/>
  <c r="N255"/>
  <c r="O255"/>
  <c r="Q255"/>
  <c r="S255"/>
  <c r="U255"/>
  <c r="W255"/>
  <c r="O257"/>
  <c r="Q257"/>
  <c r="S257"/>
  <c r="U257"/>
  <c r="W257"/>
  <c r="O256"/>
  <c r="Q256"/>
  <c r="S256"/>
  <c r="U256"/>
  <c r="W256"/>
  <c r="N254"/>
  <c r="N160"/>
  <c r="O161"/>
  <c r="Q161"/>
  <c r="S161"/>
  <c r="U161"/>
  <c r="W161"/>
  <c r="L697" i="2"/>
  <c r="L690"/>
  <c r="L689"/>
  <c r="L454"/>
  <c r="L453"/>
  <c r="L438"/>
  <c r="M455"/>
  <c r="O455"/>
  <c r="Q455"/>
  <c r="S455"/>
  <c r="U455"/>
  <c r="L693"/>
  <c r="M693"/>
  <c r="O693"/>
  <c r="Q693"/>
  <c r="S693"/>
  <c r="U693"/>
  <c r="M694"/>
  <c r="O694"/>
  <c r="Q694"/>
  <c r="S694"/>
  <c r="U694"/>
  <c r="N456" i="1"/>
  <c r="N455"/>
  <c r="O457"/>
  <c r="Q457"/>
  <c r="S457"/>
  <c r="U457"/>
  <c r="W457"/>
  <c r="L695" i="2"/>
  <c r="M695"/>
  <c r="O695"/>
  <c r="Q695"/>
  <c r="S695"/>
  <c r="U695"/>
  <c r="L691"/>
  <c r="M691"/>
  <c r="O691"/>
  <c r="Q691"/>
  <c r="S691"/>
  <c r="U691"/>
  <c r="M692"/>
  <c r="O692"/>
  <c r="Q692"/>
  <c r="S692"/>
  <c r="U692"/>
  <c r="M696"/>
  <c r="O696"/>
  <c r="Q696"/>
  <c r="S696"/>
  <c r="U696"/>
  <c r="N565" i="1"/>
  <c r="O565"/>
  <c r="Q565"/>
  <c r="S565"/>
  <c r="U565"/>
  <c r="W565"/>
  <c r="N563"/>
  <c r="O564"/>
  <c r="Q564"/>
  <c r="S564"/>
  <c r="U564"/>
  <c r="W564"/>
  <c r="O566"/>
  <c r="Q566"/>
  <c r="S566"/>
  <c r="U566"/>
  <c r="W566"/>
  <c r="N159"/>
  <c r="O159"/>
  <c r="Q159"/>
  <c r="S159"/>
  <c r="U159"/>
  <c r="W159"/>
  <c r="O160"/>
  <c r="Q160"/>
  <c r="S160"/>
  <c r="U160"/>
  <c r="W160"/>
  <c r="M690" i="2"/>
  <c r="O690"/>
  <c r="Q690"/>
  <c r="S690"/>
  <c r="U690"/>
  <c r="M453"/>
  <c r="O453"/>
  <c r="Q453"/>
  <c r="S453"/>
  <c r="U453"/>
  <c r="M454"/>
  <c r="O454"/>
  <c r="Q454"/>
  <c r="S454"/>
  <c r="U454"/>
  <c r="O254" i="1"/>
  <c r="Q254"/>
  <c r="S254"/>
  <c r="U254"/>
  <c r="W254"/>
  <c r="N243"/>
  <c r="N242"/>
  <c r="L688" i="2"/>
  <c r="L687"/>
  <c r="L652"/>
  <c r="M689"/>
  <c r="O689"/>
  <c r="Q689"/>
  <c r="S689"/>
  <c r="U689"/>
  <c r="N562" i="1"/>
  <c r="O562"/>
  <c r="Q562"/>
  <c r="S562"/>
  <c r="U562"/>
  <c r="W562"/>
  <c r="O455"/>
  <c r="Q455"/>
  <c r="S455"/>
  <c r="U455"/>
  <c r="W455"/>
  <c r="N454"/>
  <c r="O454"/>
  <c r="Q454"/>
  <c r="S454"/>
  <c r="U454"/>
  <c r="W454"/>
  <c r="O456"/>
  <c r="Q456"/>
  <c r="S456"/>
  <c r="U456"/>
  <c r="W456"/>
  <c r="O563"/>
  <c r="Q563"/>
  <c r="S563"/>
  <c r="U563"/>
  <c r="W563"/>
  <c r="N936"/>
  <c r="N935"/>
  <c r="N934"/>
  <c r="O937"/>
  <c r="Q937"/>
  <c r="S937"/>
  <c r="U937"/>
  <c r="W937"/>
  <c r="N158"/>
  <c r="N117"/>
  <c r="N86"/>
  <c r="N12"/>
  <c r="N561"/>
  <c r="O561"/>
  <c r="Q561"/>
  <c r="S561"/>
  <c r="U561"/>
  <c r="W561"/>
  <c r="O936"/>
  <c r="Q936"/>
  <c r="S936"/>
  <c r="U936"/>
  <c r="W936"/>
  <c r="O935"/>
  <c r="Q935"/>
  <c r="S935"/>
  <c r="U935"/>
  <c r="W935"/>
  <c r="N640"/>
  <c r="N639"/>
  <c r="N554"/>
  <c r="N553"/>
  <c r="N552"/>
  <c r="N551"/>
  <c r="O641"/>
  <c r="Q641"/>
  <c r="S641"/>
  <c r="U641"/>
  <c r="W641"/>
  <c r="N980"/>
  <c r="N979"/>
  <c r="O981"/>
  <c r="Q981"/>
  <c r="S981"/>
  <c r="U981"/>
  <c r="W981"/>
  <c r="N963"/>
  <c r="O963"/>
  <c r="Q963"/>
  <c r="S963"/>
  <c r="U963"/>
  <c r="W963"/>
  <c r="O964"/>
  <c r="Q964"/>
  <c r="S964"/>
  <c r="U964"/>
  <c r="W964"/>
  <c r="O158"/>
  <c r="Q158"/>
  <c r="S158"/>
  <c r="U158"/>
  <c r="W158"/>
  <c r="N556"/>
  <c r="N536"/>
  <c r="N535"/>
  <c r="N960"/>
  <c r="N959"/>
  <c r="O639"/>
  <c r="Q639"/>
  <c r="S639"/>
  <c r="U639"/>
  <c r="W639"/>
  <c r="N638"/>
  <c r="O979"/>
  <c r="Q979"/>
  <c r="S979"/>
  <c r="U979"/>
  <c r="W979"/>
  <c r="N978"/>
  <c r="O980"/>
  <c r="Q980"/>
  <c r="S980"/>
  <c r="U980"/>
  <c r="W980"/>
  <c r="O640"/>
  <c r="Q640"/>
  <c r="S640"/>
  <c r="U640"/>
  <c r="W640"/>
  <c r="L277" i="2"/>
  <c r="L276"/>
  <c r="M276"/>
  <c r="O276"/>
  <c r="Q276"/>
  <c r="S276"/>
  <c r="U276"/>
  <c r="M278"/>
  <c r="O278"/>
  <c r="Q278"/>
  <c r="S278"/>
  <c r="U278"/>
  <c r="N410" i="1"/>
  <c r="N409"/>
  <c r="O409"/>
  <c r="Q409"/>
  <c r="S409"/>
  <c r="U409"/>
  <c r="W409"/>
  <c r="J407"/>
  <c r="K407"/>
  <c r="L407"/>
  <c r="K408"/>
  <c r="M408"/>
  <c r="O411"/>
  <c r="Q411"/>
  <c r="S411"/>
  <c r="U411"/>
  <c r="W411"/>
  <c r="N302"/>
  <c r="N301"/>
  <c r="O303"/>
  <c r="Q303"/>
  <c r="S303"/>
  <c r="U303"/>
  <c r="W303"/>
  <c r="L396" i="2"/>
  <c r="M396"/>
  <c r="O396"/>
  <c r="Q396"/>
  <c r="S396"/>
  <c r="U396"/>
  <c r="M397"/>
  <c r="O397"/>
  <c r="Q397"/>
  <c r="S397"/>
  <c r="U397"/>
  <c r="N273" i="1"/>
  <c r="O273"/>
  <c r="Q273"/>
  <c r="S273"/>
  <c r="U273"/>
  <c r="W273"/>
  <c r="O274"/>
  <c r="Q274"/>
  <c r="S274"/>
  <c r="U274"/>
  <c r="W274"/>
  <c r="L325" i="2"/>
  <c r="L327"/>
  <c r="L326"/>
  <c r="N429" i="1"/>
  <c r="N428"/>
  <c r="N427"/>
  <c r="L283" i="2"/>
  <c r="L282"/>
  <c r="N524" i="1"/>
  <c r="N523"/>
  <c r="N518"/>
  <c r="N517"/>
  <c r="L13" i="2"/>
  <c r="L12"/>
  <c r="L11"/>
  <c r="N624" i="1"/>
  <c r="N623"/>
  <c r="N622"/>
  <c r="N632"/>
  <c r="O301"/>
  <c r="Q301"/>
  <c r="S301"/>
  <c r="U301"/>
  <c r="W301"/>
  <c r="N285"/>
  <c r="N280"/>
  <c r="N279"/>
  <c r="M407"/>
  <c r="N272"/>
  <c r="O638"/>
  <c r="Q638"/>
  <c r="S638"/>
  <c r="U638"/>
  <c r="W638"/>
  <c r="N637"/>
  <c r="O978"/>
  <c r="Q978"/>
  <c r="S978"/>
  <c r="U978"/>
  <c r="W978"/>
  <c r="N977"/>
  <c r="O959"/>
  <c r="Q959"/>
  <c r="S959"/>
  <c r="U959"/>
  <c r="W959"/>
  <c r="N933"/>
  <c r="N905"/>
  <c r="O960"/>
  <c r="Q960"/>
  <c r="S960"/>
  <c r="U960"/>
  <c r="W960"/>
  <c r="O410"/>
  <c r="Q410"/>
  <c r="S410"/>
  <c r="U410"/>
  <c r="W410"/>
  <c r="N621"/>
  <c r="N610"/>
  <c r="M277" i="2"/>
  <c r="O277"/>
  <c r="Q277"/>
  <c r="S277"/>
  <c r="U277"/>
  <c r="O302" i="1"/>
  <c r="Q302"/>
  <c r="S302"/>
  <c r="U302"/>
  <c r="W302"/>
  <c r="L395" i="2"/>
  <c r="L379"/>
  <c r="L324"/>
  <c r="L319"/>
  <c r="N426" i="1"/>
  <c r="N421"/>
  <c r="L316" i="2"/>
  <c r="N355" i="1"/>
  <c r="N354"/>
  <c r="N353"/>
  <c r="N352"/>
  <c r="N351"/>
  <c r="L297" i="2"/>
  <c r="L295"/>
  <c r="L293"/>
  <c r="N484" i="1"/>
  <c r="N482"/>
  <c r="L274" i="2"/>
  <c r="L273"/>
  <c r="N407" i="1"/>
  <c r="N406"/>
  <c r="N368"/>
  <c r="N367"/>
  <c r="N363"/>
  <c r="N362"/>
  <c r="N452"/>
  <c r="N451"/>
  <c r="O451"/>
  <c r="Q451"/>
  <c r="S451"/>
  <c r="U451"/>
  <c r="W451"/>
  <c r="N533"/>
  <c r="N532"/>
  <c r="N528"/>
  <c r="N527"/>
  <c r="N526"/>
  <c r="O453"/>
  <c r="Q453"/>
  <c r="S453"/>
  <c r="U453"/>
  <c r="W453"/>
  <c r="N393"/>
  <c r="L292" i="2"/>
  <c r="L246"/>
  <c r="O272" i="1"/>
  <c r="Q272"/>
  <c r="S272"/>
  <c r="U272"/>
  <c r="W272"/>
  <c r="N271"/>
  <c r="N481"/>
  <c r="O977"/>
  <c r="Q977"/>
  <c r="S977"/>
  <c r="U977"/>
  <c r="W977"/>
  <c r="N976"/>
  <c r="O976"/>
  <c r="Q976"/>
  <c r="S976"/>
  <c r="U976"/>
  <c r="W976"/>
  <c r="N636"/>
  <c r="O636"/>
  <c r="Q636"/>
  <c r="S636"/>
  <c r="U636"/>
  <c r="W636"/>
  <c r="O637"/>
  <c r="Q637"/>
  <c r="S637"/>
  <c r="U637"/>
  <c r="W637"/>
  <c r="O452"/>
  <c r="Q452"/>
  <c r="S452"/>
  <c r="U452"/>
  <c r="W452"/>
  <c r="M395" i="2"/>
  <c r="O395"/>
  <c r="Q395"/>
  <c r="S395"/>
  <c r="U395"/>
  <c r="L519"/>
  <c r="L521"/>
  <c r="N955" i="1"/>
  <c r="N957"/>
  <c r="N765"/>
  <c r="N609"/>
  <c r="L10" i="2"/>
  <c r="L716"/>
  <c r="L518"/>
  <c r="N392" i="1"/>
  <c r="N361"/>
  <c r="N350"/>
  <c r="N270"/>
  <c r="O271"/>
  <c r="Q271"/>
  <c r="S271"/>
  <c r="U271"/>
  <c r="W271"/>
  <c r="N954"/>
  <c r="M222"/>
  <c r="O222"/>
  <c r="Q222"/>
  <c r="S222"/>
  <c r="U222"/>
  <c r="W222"/>
  <c r="L221"/>
  <c r="M221"/>
  <c r="O221"/>
  <c r="Q221"/>
  <c r="S221"/>
  <c r="U221"/>
  <c r="W221"/>
  <c r="L220"/>
  <c r="M220"/>
  <c r="N269"/>
  <c r="O270"/>
  <c r="Q270"/>
  <c r="S270"/>
  <c r="U270"/>
  <c r="W270"/>
  <c r="M219"/>
  <c r="M214"/>
  <c r="O220"/>
  <c r="Q220"/>
  <c r="S220"/>
  <c r="U220"/>
  <c r="W220"/>
  <c r="L219"/>
  <c r="L214"/>
  <c r="L213"/>
  <c r="J673" i="2"/>
  <c r="J671"/>
  <c r="L1000" i="1"/>
  <c r="L998"/>
  <c r="J670" i="2"/>
  <c r="J669"/>
  <c r="O269" i="1"/>
  <c r="Q269"/>
  <c r="S269"/>
  <c r="U269"/>
  <c r="W269"/>
  <c r="N262"/>
  <c r="N1017"/>
  <c r="O219"/>
  <c r="Q219"/>
  <c r="S219"/>
  <c r="U219"/>
  <c r="W219"/>
  <c r="M213"/>
  <c r="O213"/>
  <c r="Q213"/>
  <c r="S213"/>
  <c r="U213"/>
  <c r="W213"/>
  <c r="O214"/>
  <c r="Q214"/>
  <c r="S214"/>
  <c r="U214"/>
  <c r="W214"/>
  <c r="L997"/>
  <c r="L996"/>
  <c r="L985"/>
  <c r="L984"/>
  <c r="L983"/>
  <c r="L982"/>
  <c r="J150" i="2"/>
  <c r="J149"/>
  <c r="L192" i="1"/>
  <c r="L191"/>
  <c r="L181"/>
  <c r="L180"/>
  <c r="L179"/>
  <c r="L573"/>
  <c r="L572"/>
  <c r="L571"/>
  <c r="J711" i="2"/>
  <c r="J710"/>
  <c r="J709"/>
  <c r="J359"/>
  <c r="K359"/>
  <c r="M359"/>
  <c r="O359"/>
  <c r="Q359"/>
  <c r="S359"/>
  <c r="U359"/>
  <c r="K360"/>
  <c r="M360"/>
  <c r="O360"/>
  <c r="Q360"/>
  <c r="S360"/>
  <c r="U360"/>
  <c r="L440" i="1"/>
  <c r="M440"/>
  <c r="O440"/>
  <c r="Q440"/>
  <c r="S440"/>
  <c r="U440"/>
  <c r="W440"/>
  <c r="M441"/>
  <c r="O441"/>
  <c r="Q441"/>
  <c r="S441"/>
  <c r="U441"/>
  <c r="W441"/>
  <c r="J377" i="2"/>
  <c r="K377"/>
  <c r="M377"/>
  <c r="O377"/>
  <c r="Q377"/>
  <c r="S377"/>
  <c r="U377"/>
  <c r="K378"/>
  <c r="M378"/>
  <c r="O378"/>
  <c r="Q378"/>
  <c r="S378"/>
  <c r="U378"/>
  <c r="J324"/>
  <c r="J319"/>
  <c r="L426" i="1"/>
  <c r="L421"/>
  <c r="J376" i="2"/>
  <c r="K376"/>
  <c r="M376"/>
  <c r="O376"/>
  <c r="Q376"/>
  <c r="S376"/>
  <c r="U376"/>
  <c r="J358"/>
  <c r="K358"/>
  <c r="M358"/>
  <c r="O358"/>
  <c r="Q358"/>
  <c r="S358"/>
  <c r="U358"/>
  <c r="L439" i="1"/>
  <c r="M439"/>
  <c r="O439"/>
  <c r="Q439"/>
  <c r="S439"/>
  <c r="U439"/>
  <c r="W439"/>
  <c r="J713" i="2"/>
  <c r="K713"/>
  <c r="M713"/>
  <c r="O713"/>
  <c r="Q713"/>
  <c r="S713"/>
  <c r="U713"/>
  <c r="K714"/>
  <c r="M714"/>
  <c r="O714"/>
  <c r="Q714"/>
  <c r="S714"/>
  <c r="U714"/>
  <c r="K715"/>
  <c r="M715"/>
  <c r="O715"/>
  <c r="Q715"/>
  <c r="S715"/>
  <c r="U715"/>
  <c r="J712"/>
  <c r="K712"/>
  <c r="M712"/>
  <c r="O712"/>
  <c r="Q712"/>
  <c r="S712"/>
  <c r="U712"/>
  <c r="J707"/>
  <c r="J706"/>
  <c r="J700"/>
  <c r="M261" i="1"/>
  <c r="O261"/>
  <c r="Q261"/>
  <c r="S261"/>
  <c r="U261"/>
  <c r="W261"/>
  <c r="L260"/>
  <c r="L259"/>
  <c r="L569"/>
  <c r="L568"/>
  <c r="J652" i="2"/>
  <c r="L258" i="1"/>
  <c r="M259"/>
  <c r="O259"/>
  <c r="Q259"/>
  <c r="S259"/>
  <c r="U259"/>
  <c r="W259"/>
  <c r="L567"/>
  <c r="L556"/>
  <c r="L536"/>
  <c r="M260"/>
  <c r="O260"/>
  <c r="Q260"/>
  <c r="S260"/>
  <c r="U260"/>
  <c r="W260"/>
  <c r="J604" i="2"/>
  <c r="J603"/>
  <c r="L873" i="1"/>
  <c r="L872"/>
  <c r="J341" i="2"/>
  <c r="K343"/>
  <c r="M343"/>
  <c r="O343"/>
  <c r="Q343"/>
  <c r="S343"/>
  <c r="U343"/>
  <c r="L500" i="1"/>
  <c r="M502"/>
  <c r="O502"/>
  <c r="Q502"/>
  <c r="S502"/>
  <c r="U502"/>
  <c r="W502"/>
  <c r="L533"/>
  <c r="L532"/>
  <c r="M534"/>
  <c r="O534"/>
  <c r="Q534"/>
  <c r="S534"/>
  <c r="U534"/>
  <c r="W534"/>
  <c r="M533"/>
  <c r="O533"/>
  <c r="Q533"/>
  <c r="S533"/>
  <c r="U533"/>
  <c r="W533"/>
  <c r="L528"/>
  <c r="M528"/>
  <c r="O528"/>
  <c r="Q528"/>
  <c r="S528"/>
  <c r="U528"/>
  <c r="W528"/>
  <c r="M532"/>
  <c r="O532"/>
  <c r="Q532"/>
  <c r="S532"/>
  <c r="U532"/>
  <c r="W532"/>
  <c r="M258"/>
  <c r="O258"/>
  <c r="Q258"/>
  <c r="S258"/>
  <c r="U258"/>
  <c r="W258"/>
  <c r="L243"/>
  <c r="L242"/>
  <c r="J601" i="2"/>
  <c r="J598"/>
  <c r="J599"/>
  <c r="J594"/>
  <c r="J591"/>
  <c r="L841" i="1"/>
  <c r="L840"/>
  <c r="L839"/>
  <c r="L806"/>
  <c r="L865"/>
  <c r="L862"/>
  <c r="J409" i="2"/>
  <c r="J408"/>
  <c r="J436"/>
  <c r="J435"/>
  <c r="K435"/>
  <c r="M435"/>
  <c r="O435"/>
  <c r="Q435"/>
  <c r="S435"/>
  <c r="U435"/>
  <c r="K437"/>
  <c r="M437"/>
  <c r="O437"/>
  <c r="Q437"/>
  <c r="S437"/>
  <c r="U437"/>
  <c r="L335" i="1"/>
  <c r="L334"/>
  <c r="M334"/>
  <c r="O334"/>
  <c r="Q334"/>
  <c r="S334"/>
  <c r="U334"/>
  <c r="W334"/>
  <c r="M336"/>
  <c r="O336"/>
  <c r="Q336"/>
  <c r="S336"/>
  <c r="U336"/>
  <c r="W336"/>
  <c r="L308"/>
  <c r="L307"/>
  <c r="J590" i="2"/>
  <c r="L527" i="1"/>
  <c r="M527"/>
  <c r="O527"/>
  <c r="Q527"/>
  <c r="S527"/>
  <c r="U527"/>
  <c r="W527"/>
  <c r="K436" i="2"/>
  <c r="M436"/>
  <c r="O436"/>
  <c r="Q436"/>
  <c r="S436"/>
  <c r="U436"/>
  <c r="L861" i="1"/>
  <c r="L860"/>
  <c r="L854"/>
  <c r="M335"/>
  <c r="O335"/>
  <c r="Q335"/>
  <c r="S335"/>
  <c r="U335"/>
  <c r="W335"/>
  <c r="J232" i="2"/>
  <c r="J231"/>
  <c r="J202"/>
  <c r="J521"/>
  <c r="J519"/>
  <c r="L974" i="1"/>
  <c r="L966"/>
  <c r="L965"/>
  <c r="L906"/>
  <c r="L957"/>
  <c r="L955"/>
  <c r="J534" i="2"/>
  <c r="J532"/>
  <c r="L786" i="1"/>
  <c r="L784"/>
  <c r="J527" i="2"/>
  <c r="J526"/>
  <c r="J509"/>
  <c r="L779" i="1"/>
  <c r="L778"/>
  <c r="J28" i="2"/>
  <c r="J27"/>
  <c r="L617" i="1"/>
  <c r="L616"/>
  <c r="L612"/>
  <c r="L611"/>
  <c r="L610"/>
  <c r="L526"/>
  <c r="M526"/>
  <c r="O526"/>
  <c r="Q526"/>
  <c r="S526"/>
  <c r="U526"/>
  <c r="W526"/>
  <c r="J518" i="2"/>
  <c r="L954" i="1"/>
  <c r="L953"/>
  <c r="L933"/>
  <c r="L905"/>
  <c r="J531" i="2"/>
  <c r="L783" i="1"/>
  <c r="L774"/>
  <c r="L773"/>
  <c r="L766"/>
  <c r="L765"/>
  <c r="K112" i="2"/>
  <c r="M112"/>
  <c r="O112"/>
  <c r="Q112"/>
  <c r="S112"/>
  <c r="U112"/>
  <c r="J111"/>
  <c r="K111"/>
  <c r="M111"/>
  <c r="O111"/>
  <c r="Q111"/>
  <c r="S111"/>
  <c r="U111"/>
  <c r="M121" i="1"/>
  <c r="O121"/>
  <c r="Q121"/>
  <c r="S121"/>
  <c r="U121"/>
  <c r="W121"/>
  <c r="L120"/>
  <c r="M120"/>
  <c r="O120"/>
  <c r="Q120"/>
  <c r="S120"/>
  <c r="U120"/>
  <c r="W120"/>
  <c r="L119"/>
  <c r="M119"/>
  <c r="O119"/>
  <c r="Q119"/>
  <c r="S119"/>
  <c r="U119"/>
  <c r="W119"/>
  <c r="J110" i="2"/>
  <c r="K110"/>
  <c r="M110"/>
  <c r="O110"/>
  <c r="Q110"/>
  <c r="S110"/>
  <c r="U110"/>
  <c r="L118" i="1"/>
  <c r="L117"/>
  <c r="L406"/>
  <c r="L368"/>
  <c r="L367"/>
  <c r="L363"/>
  <c r="L362"/>
  <c r="J274" i="2"/>
  <c r="J273"/>
  <c r="L299" i="1"/>
  <c r="L298"/>
  <c r="L285"/>
  <c r="M300"/>
  <c r="O300"/>
  <c r="Q300"/>
  <c r="S300"/>
  <c r="U300"/>
  <c r="W300"/>
  <c r="J393" i="2"/>
  <c r="J392"/>
  <c r="K392"/>
  <c r="M392"/>
  <c r="O392"/>
  <c r="Q392"/>
  <c r="S392"/>
  <c r="U392"/>
  <c r="K394"/>
  <c r="M394"/>
  <c r="O394"/>
  <c r="Q394"/>
  <c r="S394"/>
  <c r="U394"/>
  <c r="J347"/>
  <c r="J344"/>
  <c r="J300"/>
  <c r="J299"/>
  <c r="L416" i="1"/>
  <c r="L415"/>
  <c r="L434"/>
  <c r="L431"/>
  <c r="L346"/>
  <c r="L344"/>
  <c r="J401" i="2"/>
  <c r="J399"/>
  <c r="J246"/>
  <c r="L393" i="1"/>
  <c r="L392"/>
  <c r="L361"/>
  <c r="L350"/>
  <c r="L343"/>
  <c r="M298"/>
  <c r="O298"/>
  <c r="Q298"/>
  <c r="S298"/>
  <c r="U298"/>
  <c r="W298"/>
  <c r="L280"/>
  <c r="L279"/>
  <c r="M299"/>
  <c r="O299"/>
  <c r="Q299"/>
  <c r="S299"/>
  <c r="U299"/>
  <c r="W299"/>
  <c r="K393" i="2"/>
  <c r="M393"/>
  <c r="O393"/>
  <c r="Q393"/>
  <c r="S393"/>
  <c r="U393"/>
  <c r="J398"/>
  <c r="J379"/>
  <c r="K100"/>
  <c r="J99"/>
  <c r="J98"/>
  <c r="K94"/>
  <c r="J93"/>
  <c r="J92"/>
  <c r="M97" i="1"/>
  <c r="L96"/>
  <c r="L95"/>
  <c r="M91"/>
  <c r="L90"/>
  <c r="L89"/>
  <c r="J91" i="2"/>
  <c r="K93"/>
  <c r="M94"/>
  <c r="O94"/>
  <c r="Q94"/>
  <c r="S94"/>
  <c r="U94"/>
  <c r="K99"/>
  <c r="M100"/>
  <c r="O100"/>
  <c r="Q100"/>
  <c r="S100"/>
  <c r="U100"/>
  <c r="M96" i="1"/>
  <c r="O97"/>
  <c r="Q97"/>
  <c r="S97"/>
  <c r="U97"/>
  <c r="W97"/>
  <c r="M90"/>
  <c r="O91"/>
  <c r="Q91"/>
  <c r="S91"/>
  <c r="U91"/>
  <c r="W91"/>
  <c r="L88"/>
  <c r="L87"/>
  <c r="L86"/>
  <c r="K78" i="2"/>
  <c r="J77"/>
  <c r="J76"/>
  <c r="K75"/>
  <c r="J74"/>
  <c r="J73"/>
  <c r="K74"/>
  <c r="M75"/>
  <c r="O75"/>
  <c r="Q75"/>
  <c r="S75"/>
  <c r="U75"/>
  <c r="K98"/>
  <c r="M98"/>
  <c r="O98"/>
  <c r="Q98"/>
  <c r="S98"/>
  <c r="U98"/>
  <c r="M99"/>
  <c r="O99"/>
  <c r="Q99"/>
  <c r="S99"/>
  <c r="U99"/>
  <c r="K77"/>
  <c r="M78"/>
  <c r="O78"/>
  <c r="Q78"/>
  <c r="S78"/>
  <c r="U78"/>
  <c r="K92"/>
  <c r="M92"/>
  <c r="O92"/>
  <c r="Q92"/>
  <c r="S92"/>
  <c r="U92"/>
  <c r="M93"/>
  <c r="O93"/>
  <c r="Q93"/>
  <c r="S93"/>
  <c r="U93"/>
  <c r="M89" i="1"/>
  <c r="O90"/>
  <c r="Q90"/>
  <c r="S90"/>
  <c r="U90"/>
  <c r="W90"/>
  <c r="M95"/>
  <c r="O95"/>
  <c r="Q95"/>
  <c r="S95"/>
  <c r="U95"/>
  <c r="W95"/>
  <c r="O96"/>
  <c r="Q96"/>
  <c r="S96"/>
  <c r="U96"/>
  <c r="W96"/>
  <c r="M675"/>
  <c r="L674"/>
  <c r="L673"/>
  <c r="M672"/>
  <c r="L671"/>
  <c r="L670"/>
  <c r="K76" i="2"/>
  <c r="M76"/>
  <c r="O76"/>
  <c r="Q76"/>
  <c r="S76"/>
  <c r="U76"/>
  <c r="M77"/>
  <c r="O77"/>
  <c r="Q77"/>
  <c r="S77"/>
  <c r="U77"/>
  <c r="K73"/>
  <c r="M73"/>
  <c r="O73"/>
  <c r="Q73"/>
  <c r="S73"/>
  <c r="U73"/>
  <c r="M74"/>
  <c r="O74"/>
  <c r="Q74"/>
  <c r="S74"/>
  <c r="U74"/>
  <c r="M671" i="1"/>
  <c r="O672"/>
  <c r="Q672"/>
  <c r="S672"/>
  <c r="U672"/>
  <c r="W672"/>
  <c r="M674"/>
  <c r="O675"/>
  <c r="Q675"/>
  <c r="S675"/>
  <c r="U675"/>
  <c r="W675"/>
  <c r="O89"/>
  <c r="Q89"/>
  <c r="S89"/>
  <c r="U89"/>
  <c r="W89"/>
  <c r="M88"/>
  <c r="L652"/>
  <c r="L651"/>
  <c r="K23" i="2"/>
  <c r="J22"/>
  <c r="J21"/>
  <c r="J11"/>
  <c r="M683" i="1"/>
  <c r="L682"/>
  <c r="L681"/>
  <c r="L680"/>
  <c r="L679"/>
  <c r="L69"/>
  <c r="L57"/>
  <c r="L712"/>
  <c r="L711"/>
  <c r="L643"/>
  <c r="L734"/>
  <c r="L535"/>
  <c r="L262"/>
  <c r="K22" i="2"/>
  <c r="M23"/>
  <c r="O23"/>
  <c r="Q23"/>
  <c r="S23"/>
  <c r="U23"/>
  <c r="M673" i="1"/>
  <c r="O673"/>
  <c r="Q673"/>
  <c r="S673"/>
  <c r="U673"/>
  <c r="W673"/>
  <c r="O674"/>
  <c r="Q674"/>
  <c r="S674"/>
  <c r="U674"/>
  <c r="W674"/>
  <c r="M682"/>
  <c r="O683"/>
  <c r="Q683"/>
  <c r="S683"/>
  <c r="U683"/>
  <c r="W683"/>
  <c r="M87"/>
  <c r="O87"/>
  <c r="Q87"/>
  <c r="S87"/>
  <c r="U87"/>
  <c r="W87"/>
  <c r="O88"/>
  <c r="Q88"/>
  <c r="S88"/>
  <c r="U88"/>
  <c r="W88"/>
  <c r="M670"/>
  <c r="O670"/>
  <c r="Q670"/>
  <c r="S670"/>
  <c r="U670"/>
  <c r="W670"/>
  <c r="O671"/>
  <c r="Q671"/>
  <c r="S671"/>
  <c r="U671"/>
  <c r="W671"/>
  <c r="L32"/>
  <c r="L12"/>
  <c r="L642"/>
  <c r="J10" i="2"/>
  <c r="J716"/>
  <c r="K21"/>
  <c r="M21"/>
  <c r="O21"/>
  <c r="Q21"/>
  <c r="S21"/>
  <c r="U21"/>
  <c r="M22"/>
  <c r="O22"/>
  <c r="Q22"/>
  <c r="S22"/>
  <c r="U22"/>
  <c r="M681" i="1"/>
  <c r="O681"/>
  <c r="Q681"/>
  <c r="S681"/>
  <c r="U681"/>
  <c r="W681"/>
  <c r="O682"/>
  <c r="Q682"/>
  <c r="S682"/>
  <c r="U682"/>
  <c r="W682"/>
  <c r="L609"/>
  <c r="L1017"/>
  <c r="I151" i="2"/>
  <c r="H150"/>
  <c r="H149"/>
  <c r="H91"/>
  <c r="H710"/>
  <c r="H709"/>
  <c r="H700"/>
  <c r="J572" i="1"/>
  <c r="J571"/>
  <c r="J567"/>
  <c r="J556"/>
  <c r="J536"/>
  <c r="J535"/>
  <c r="K193"/>
  <c r="J192"/>
  <c r="J191"/>
  <c r="J181"/>
  <c r="J180"/>
  <c r="J179"/>
  <c r="K842"/>
  <c r="M842"/>
  <c r="O842"/>
  <c r="Q842"/>
  <c r="S842"/>
  <c r="U842"/>
  <c r="W842"/>
  <c r="J841"/>
  <c r="K192"/>
  <c r="M193"/>
  <c r="O193"/>
  <c r="Q193"/>
  <c r="S193"/>
  <c r="U193"/>
  <c r="W193"/>
  <c r="I150" i="2"/>
  <c r="K151"/>
  <c r="M151"/>
  <c r="O151"/>
  <c r="Q151"/>
  <c r="S151"/>
  <c r="U151"/>
  <c r="K841" i="1"/>
  <c r="M841"/>
  <c r="O841"/>
  <c r="Q841"/>
  <c r="S841"/>
  <c r="U841"/>
  <c r="W841"/>
  <c r="J840"/>
  <c r="J668"/>
  <c r="J667"/>
  <c r="J660"/>
  <c r="J659"/>
  <c r="I528" i="2"/>
  <c r="K528"/>
  <c r="M528"/>
  <c r="O528"/>
  <c r="Q528"/>
  <c r="S528"/>
  <c r="U528"/>
  <c r="I530"/>
  <c r="K530"/>
  <c r="M530"/>
  <c r="O530"/>
  <c r="Q530"/>
  <c r="S530"/>
  <c r="U530"/>
  <c r="H529"/>
  <c r="I529"/>
  <c r="K529"/>
  <c r="M529"/>
  <c r="O529"/>
  <c r="Q529"/>
  <c r="S529"/>
  <c r="U529"/>
  <c r="H527"/>
  <c r="I527"/>
  <c r="K527"/>
  <c r="M527"/>
  <c r="O527"/>
  <c r="Q527"/>
  <c r="S527"/>
  <c r="U527"/>
  <c r="H30"/>
  <c r="H28"/>
  <c r="K780" i="1"/>
  <c r="M780"/>
  <c r="O780"/>
  <c r="Q780"/>
  <c r="S780"/>
  <c r="U780"/>
  <c r="W780"/>
  <c r="J781"/>
  <c r="K781"/>
  <c r="M781"/>
  <c r="O781"/>
  <c r="Q781"/>
  <c r="S781"/>
  <c r="U781"/>
  <c r="W781"/>
  <c r="J779"/>
  <c r="K779"/>
  <c r="M779"/>
  <c r="O779"/>
  <c r="Q779"/>
  <c r="S779"/>
  <c r="U779"/>
  <c r="W779"/>
  <c r="J619"/>
  <c r="J617"/>
  <c r="K782"/>
  <c r="M782"/>
  <c r="O782"/>
  <c r="Q782"/>
  <c r="S782"/>
  <c r="U782"/>
  <c r="W782"/>
  <c r="H45" i="2"/>
  <c r="H41"/>
  <c r="J690" i="1"/>
  <c r="J694"/>
  <c r="J763"/>
  <c r="J762"/>
  <c r="K762"/>
  <c r="M762"/>
  <c r="O762"/>
  <c r="Q762"/>
  <c r="S762"/>
  <c r="U762"/>
  <c r="W762"/>
  <c r="H507" i="2"/>
  <c r="I506"/>
  <c r="K506"/>
  <c r="M506"/>
  <c r="O506"/>
  <c r="Q506"/>
  <c r="S506"/>
  <c r="U506"/>
  <c r="H505"/>
  <c r="H443"/>
  <c r="H445"/>
  <c r="I444"/>
  <c r="K444"/>
  <c r="M444"/>
  <c r="O444"/>
  <c r="Q444"/>
  <c r="S444"/>
  <c r="U444"/>
  <c r="J928" i="1"/>
  <c r="J927"/>
  <c r="J931"/>
  <c r="J930"/>
  <c r="J760"/>
  <c r="K760"/>
  <c r="M760"/>
  <c r="O760"/>
  <c r="Q760"/>
  <c r="S760"/>
  <c r="U760"/>
  <c r="W760"/>
  <c r="K761"/>
  <c r="M761"/>
  <c r="O761"/>
  <c r="Q761"/>
  <c r="S761"/>
  <c r="U761"/>
  <c r="W761"/>
  <c r="K764"/>
  <c r="M764"/>
  <c r="O764"/>
  <c r="Q764"/>
  <c r="S764"/>
  <c r="U764"/>
  <c r="W764"/>
  <c r="J652"/>
  <c r="J651"/>
  <c r="H38" i="2"/>
  <c r="I149"/>
  <c r="K149"/>
  <c r="M149"/>
  <c r="O149"/>
  <c r="Q149"/>
  <c r="S149"/>
  <c r="U149"/>
  <c r="K150"/>
  <c r="M150"/>
  <c r="O150"/>
  <c r="Q150"/>
  <c r="S150"/>
  <c r="U150"/>
  <c r="J839" i="1"/>
  <c r="J806"/>
  <c r="K840"/>
  <c r="M840"/>
  <c r="O840"/>
  <c r="Q840"/>
  <c r="S840"/>
  <c r="U840"/>
  <c r="W840"/>
  <c r="K191"/>
  <c r="M191"/>
  <c r="O191"/>
  <c r="Q191"/>
  <c r="S191"/>
  <c r="U191"/>
  <c r="W191"/>
  <c r="M192"/>
  <c r="O192"/>
  <c r="Q192"/>
  <c r="S192"/>
  <c r="U192"/>
  <c r="W192"/>
  <c r="K763"/>
  <c r="M763"/>
  <c r="O763"/>
  <c r="Q763"/>
  <c r="S763"/>
  <c r="U763"/>
  <c r="W763"/>
  <c r="H500" i="2"/>
  <c r="H526"/>
  <c r="I526"/>
  <c r="K526"/>
  <c r="M526"/>
  <c r="O526"/>
  <c r="Q526"/>
  <c r="S526"/>
  <c r="U526"/>
  <c r="H27"/>
  <c r="J778" i="1"/>
  <c r="J616"/>
  <c r="J612"/>
  <c r="J611"/>
  <c r="J610"/>
  <c r="J687"/>
  <c r="J926"/>
  <c r="J925"/>
  <c r="J905"/>
  <c r="J759"/>
  <c r="J758"/>
  <c r="J757"/>
  <c r="K757"/>
  <c r="M757"/>
  <c r="O757"/>
  <c r="Q757"/>
  <c r="S757"/>
  <c r="U757"/>
  <c r="W757"/>
  <c r="I505" i="2"/>
  <c r="K505"/>
  <c r="M505"/>
  <c r="O505"/>
  <c r="Q505"/>
  <c r="H442"/>
  <c r="I443"/>
  <c r="K443"/>
  <c r="M443"/>
  <c r="O443"/>
  <c r="Q443"/>
  <c r="S443"/>
  <c r="U443"/>
  <c r="H601"/>
  <c r="I601"/>
  <c r="K601"/>
  <c r="M601"/>
  <c r="O601"/>
  <c r="Q601"/>
  <c r="S601"/>
  <c r="U601"/>
  <c r="H599"/>
  <c r="I602"/>
  <c r="K602"/>
  <c r="M602"/>
  <c r="O602"/>
  <c r="Q602"/>
  <c r="S602"/>
  <c r="U602"/>
  <c r="J870" i="1"/>
  <c r="J869"/>
  <c r="H594" i="2"/>
  <c r="H592"/>
  <c r="J865" i="1"/>
  <c r="J863"/>
  <c r="H534" i="2"/>
  <c r="H532"/>
  <c r="J786" i="1"/>
  <c r="J784"/>
  <c r="H280" i="2"/>
  <c r="H279"/>
  <c r="J368" i="1"/>
  <c r="K368"/>
  <c r="M368"/>
  <c r="O368"/>
  <c r="Q368"/>
  <c r="S368"/>
  <c r="U368"/>
  <c r="W368"/>
  <c r="K369"/>
  <c r="M369"/>
  <c r="O369"/>
  <c r="Q369"/>
  <c r="S369"/>
  <c r="U369"/>
  <c r="W369"/>
  <c r="O407"/>
  <c r="Q407"/>
  <c r="S407"/>
  <c r="U407"/>
  <c r="W407"/>
  <c r="H274" i="2"/>
  <c r="H273"/>
  <c r="I273"/>
  <c r="K273"/>
  <c r="M273"/>
  <c r="O273"/>
  <c r="Q273"/>
  <c r="S273"/>
  <c r="U273"/>
  <c r="I275"/>
  <c r="K275"/>
  <c r="M275"/>
  <c r="O275"/>
  <c r="Q275"/>
  <c r="S275"/>
  <c r="U275"/>
  <c r="O408" i="1"/>
  <c r="Q408"/>
  <c r="S408"/>
  <c r="U408"/>
  <c r="W408"/>
  <c r="S505" i="2"/>
  <c r="U505"/>
  <c r="Q504"/>
  <c r="S504"/>
  <c r="U504"/>
  <c r="K839" i="1"/>
  <c r="M839"/>
  <c r="O839"/>
  <c r="Q839"/>
  <c r="S839"/>
  <c r="U839"/>
  <c r="W839"/>
  <c r="K759"/>
  <c r="M759"/>
  <c r="O759"/>
  <c r="Q759"/>
  <c r="S759"/>
  <c r="U759"/>
  <c r="W759"/>
  <c r="J756"/>
  <c r="J734"/>
  <c r="J406"/>
  <c r="K406"/>
  <c r="M406"/>
  <c r="O406"/>
  <c r="Q406"/>
  <c r="S406"/>
  <c r="U406"/>
  <c r="W406"/>
  <c r="H438" i="2"/>
  <c r="H246"/>
  <c r="K758" i="1"/>
  <c r="M758"/>
  <c r="O758"/>
  <c r="Q758"/>
  <c r="S758"/>
  <c r="U758"/>
  <c r="W758"/>
  <c r="K778"/>
  <c r="M778"/>
  <c r="O778"/>
  <c r="Q778"/>
  <c r="S778"/>
  <c r="U778"/>
  <c r="W778"/>
  <c r="J774"/>
  <c r="H598" i="2"/>
  <c r="H591"/>
  <c r="J862" i="1"/>
  <c r="H531" i="2"/>
  <c r="H509"/>
  <c r="J783" i="1"/>
  <c r="I274" i="2"/>
  <c r="K274"/>
  <c r="M274"/>
  <c r="O274"/>
  <c r="Q274"/>
  <c r="S274"/>
  <c r="U274"/>
  <c r="J367" i="1"/>
  <c r="J412"/>
  <c r="K756"/>
  <c r="M756"/>
  <c r="O756"/>
  <c r="Q756"/>
  <c r="S756"/>
  <c r="U756"/>
  <c r="W756"/>
  <c r="J393"/>
  <c r="J392"/>
  <c r="J861"/>
  <c r="J860"/>
  <c r="J854"/>
  <c r="H590" i="2"/>
  <c r="J773" i="1"/>
  <c r="J766"/>
  <c r="J363"/>
  <c r="J362"/>
  <c r="K367"/>
  <c r="M367"/>
  <c r="O367"/>
  <c r="Q367"/>
  <c r="S367"/>
  <c r="U367"/>
  <c r="W367"/>
  <c r="H71" i="2"/>
  <c r="H70"/>
  <c r="I72"/>
  <c r="J361" i="1"/>
  <c r="J350"/>
  <c r="I71" i="2"/>
  <c r="K72"/>
  <c r="M72"/>
  <c r="O72"/>
  <c r="Q72"/>
  <c r="S72"/>
  <c r="U72"/>
  <c r="J765" i="1"/>
  <c r="K669"/>
  <c r="K668"/>
  <c r="M669"/>
  <c r="O669"/>
  <c r="Q669"/>
  <c r="S669"/>
  <c r="U669"/>
  <c r="W669"/>
  <c r="I70" i="2"/>
  <c r="K70"/>
  <c r="M70"/>
  <c r="O70"/>
  <c r="Q70"/>
  <c r="S70"/>
  <c r="U70"/>
  <c r="K71"/>
  <c r="M71"/>
  <c r="O71"/>
  <c r="Q71"/>
  <c r="S71"/>
  <c r="U71"/>
  <c r="I239"/>
  <c r="H238"/>
  <c r="H237"/>
  <c r="H232"/>
  <c r="H231"/>
  <c r="K82" i="1"/>
  <c r="M82"/>
  <c r="O82"/>
  <c r="Q82"/>
  <c r="S82"/>
  <c r="U82"/>
  <c r="W82"/>
  <c r="K154"/>
  <c r="J153"/>
  <c r="J152"/>
  <c r="J136"/>
  <c r="J117"/>
  <c r="J86"/>
  <c r="J81"/>
  <c r="J80"/>
  <c r="J69"/>
  <c r="J57"/>
  <c r="J32"/>
  <c r="J12"/>
  <c r="K153"/>
  <c r="M154"/>
  <c r="O154"/>
  <c r="Q154"/>
  <c r="S154"/>
  <c r="U154"/>
  <c r="W154"/>
  <c r="I238" i="2"/>
  <c r="K239"/>
  <c r="M239"/>
  <c r="O239"/>
  <c r="Q239"/>
  <c r="S239"/>
  <c r="U239"/>
  <c r="K667" i="1"/>
  <c r="M667"/>
  <c r="O667"/>
  <c r="Q667"/>
  <c r="S667"/>
  <c r="U667"/>
  <c r="W667"/>
  <c r="M668"/>
  <c r="O668"/>
  <c r="Q668"/>
  <c r="S668"/>
  <c r="U668"/>
  <c r="W668"/>
  <c r="H202" i="2"/>
  <c r="I621"/>
  <c r="H622"/>
  <c r="H619"/>
  <c r="H615"/>
  <c r="I61"/>
  <c r="H60"/>
  <c r="H59"/>
  <c r="H83"/>
  <c r="H82"/>
  <c r="J700" i="1"/>
  <c r="J699"/>
  <c r="K701"/>
  <c r="J706"/>
  <c r="J705"/>
  <c r="I237" i="2"/>
  <c r="K237"/>
  <c r="M237"/>
  <c r="O237"/>
  <c r="Q237"/>
  <c r="S237"/>
  <c r="U237"/>
  <c r="K238"/>
  <c r="M238"/>
  <c r="O238"/>
  <c r="Q238"/>
  <c r="S238"/>
  <c r="U238"/>
  <c r="K700" i="1"/>
  <c r="M701"/>
  <c r="O701"/>
  <c r="Q701"/>
  <c r="S701"/>
  <c r="U701"/>
  <c r="W701"/>
  <c r="I60" i="2"/>
  <c r="K61"/>
  <c r="M61"/>
  <c r="O61"/>
  <c r="Q61"/>
  <c r="S61"/>
  <c r="U61"/>
  <c r="K152" i="1"/>
  <c r="M152"/>
  <c r="O152"/>
  <c r="Q152"/>
  <c r="S152"/>
  <c r="U152"/>
  <c r="W152"/>
  <c r="M153"/>
  <c r="O153"/>
  <c r="Q153"/>
  <c r="S153"/>
  <c r="U153"/>
  <c r="W153"/>
  <c r="I620" i="2"/>
  <c r="K620"/>
  <c r="M620"/>
  <c r="O620"/>
  <c r="Q620"/>
  <c r="S620"/>
  <c r="U620"/>
  <c r="K621"/>
  <c r="M621"/>
  <c r="O621"/>
  <c r="Q621"/>
  <c r="S621"/>
  <c r="U621"/>
  <c r="H11"/>
  <c r="J680" i="1"/>
  <c r="J679"/>
  <c r="J642"/>
  <c r="J609"/>
  <c r="K699"/>
  <c r="M699"/>
  <c r="O699"/>
  <c r="Q699"/>
  <c r="S699"/>
  <c r="U699"/>
  <c r="W699"/>
  <c r="M700"/>
  <c r="O700"/>
  <c r="Q700"/>
  <c r="S700"/>
  <c r="U700"/>
  <c r="W700"/>
  <c r="I59" i="2"/>
  <c r="K59"/>
  <c r="M59"/>
  <c r="O59"/>
  <c r="Q59"/>
  <c r="S59"/>
  <c r="U59"/>
  <c r="K60"/>
  <c r="M60"/>
  <c r="O60"/>
  <c r="Q60"/>
  <c r="S60"/>
  <c r="U60"/>
  <c r="K719" i="1"/>
  <c r="J718"/>
  <c r="J720"/>
  <c r="K718"/>
  <c r="M718"/>
  <c r="O718"/>
  <c r="Q718"/>
  <c r="S718"/>
  <c r="U718"/>
  <c r="W718"/>
  <c r="M719"/>
  <c r="O719"/>
  <c r="Q719"/>
  <c r="S719"/>
  <c r="U719"/>
  <c r="W719"/>
  <c r="J717"/>
  <c r="J713"/>
  <c r="H652" i="2"/>
  <c r="H10"/>
  <c r="I14"/>
  <c r="K14"/>
  <c r="M14"/>
  <c r="O14"/>
  <c r="Q14"/>
  <c r="S14"/>
  <c r="U14"/>
  <c r="I20"/>
  <c r="K20"/>
  <c r="M20"/>
  <c r="O20"/>
  <c r="Q20"/>
  <c r="S20"/>
  <c r="U20"/>
  <c r="I26"/>
  <c r="K26"/>
  <c r="M26"/>
  <c r="O26"/>
  <c r="Q26"/>
  <c r="S26"/>
  <c r="U26"/>
  <c r="I29"/>
  <c r="K29"/>
  <c r="M29"/>
  <c r="O29"/>
  <c r="Q29"/>
  <c r="S29"/>
  <c r="U29"/>
  <c r="I31"/>
  <c r="K31"/>
  <c r="M31"/>
  <c r="O31"/>
  <c r="Q31"/>
  <c r="S31"/>
  <c r="U31"/>
  <c r="I34"/>
  <c r="K34"/>
  <c r="M34"/>
  <c r="O34"/>
  <c r="Q34"/>
  <c r="S34"/>
  <c r="U34"/>
  <c r="I40"/>
  <c r="K40"/>
  <c r="M40"/>
  <c r="O40"/>
  <c r="Q40"/>
  <c r="S40"/>
  <c r="U40"/>
  <c r="I42"/>
  <c r="K42"/>
  <c r="M42"/>
  <c r="O42"/>
  <c r="Q42"/>
  <c r="S42"/>
  <c r="U42"/>
  <c r="I46"/>
  <c r="K46"/>
  <c r="M46"/>
  <c r="O46"/>
  <c r="Q46"/>
  <c r="S46"/>
  <c r="U46"/>
  <c r="I55"/>
  <c r="K55"/>
  <c r="M55"/>
  <c r="O55"/>
  <c r="Q55"/>
  <c r="S55"/>
  <c r="U55"/>
  <c r="I58"/>
  <c r="K58"/>
  <c r="M58"/>
  <c r="O58"/>
  <c r="Q58"/>
  <c r="S58"/>
  <c r="U58"/>
  <c r="I64"/>
  <c r="K64"/>
  <c r="M64"/>
  <c r="O64"/>
  <c r="Q64"/>
  <c r="S64"/>
  <c r="U64"/>
  <c r="I66"/>
  <c r="K66"/>
  <c r="M66"/>
  <c r="O66"/>
  <c r="Q66"/>
  <c r="S66"/>
  <c r="U66"/>
  <c r="I69"/>
  <c r="K69"/>
  <c r="M69"/>
  <c r="O69"/>
  <c r="Q69"/>
  <c r="S69"/>
  <c r="U69"/>
  <c r="I84"/>
  <c r="K84"/>
  <c r="M84"/>
  <c r="O84"/>
  <c r="Q84"/>
  <c r="S84"/>
  <c r="U84"/>
  <c r="I87"/>
  <c r="K87"/>
  <c r="M87"/>
  <c r="O87"/>
  <c r="Q87"/>
  <c r="S87"/>
  <c r="U87"/>
  <c r="I106"/>
  <c r="K106"/>
  <c r="M106"/>
  <c r="O106"/>
  <c r="Q106"/>
  <c r="S106"/>
  <c r="U106"/>
  <c r="I120"/>
  <c r="K120"/>
  <c r="M120"/>
  <c r="O120"/>
  <c r="Q120"/>
  <c r="S120"/>
  <c r="U120"/>
  <c r="I123"/>
  <c r="K123"/>
  <c r="M123"/>
  <c r="O123"/>
  <c r="Q123"/>
  <c r="S123"/>
  <c r="U123"/>
  <c r="I125"/>
  <c r="K125"/>
  <c r="M125"/>
  <c r="O125"/>
  <c r="Q125"/>
  <c r="S125"/>
  <c r="U125"/>
  <c r="I131"/>
  <c r="K131"/>
  <c r="M131"/>
  <c r="O131"/>
  <c r="Q131"/>
  <c r="S131"/>
  <c r="U131"/>
  <c r="I134"/>
  <c r="K134"/>
  <c r="M134"/>
  <c r="O134"/>
  <c r="Q134"/>
  <c r="S134"/>
  <c r="U134"/>
  <c r="I136"/>
  <c r="K136"/>
  <c r="M136"/>
  <c r="O136"/>
  <c r="Q136"/>
  <c r="S136"/>
  <c r="U136"/>
  <c r="I138"/>
  <c r="K138"/>
  <c r="M138"/>
  <c r="O138"/>
  <c r="Q138"/>
  <c r="S138"/>
  <c r="U138"/>
  <c r="I141"/>
  <c r="K141"/>
  <c r="M141"/>
  <c r="O141"/>
  <c r="Q141"/>
  <c r="S141"/>
  <c r="U141"/>
  <c r="I159"/>
  <c r="K159"/>
  <c r="M159"/>
  <c r="O159"/>
  <c r="Q159"/>
  <c r="S159"/>
  <c r="U159"/>
  <c r="I162"/>
  <c r="K162"/>
  <c r="M162"/>
  <c r="O162"/>
  <c r="Q162"/>
  <c r="S162"/>
  <c r="U162"/>
  <c r="I168"/>
  <c r="K168"/>
  <c r="M168"/>
  <c r="O168"/>
  <c r="Q168"/>
  <c r="S168"/>
  <c r="U168"/>
  <c r="I171"/>
  <c r="K171"/>
  <c r="M171"/>
  <c r="O171"/>
  <c r="Q171"/>
  <c r="S171"/>
  <c r="U171"/>
  <c r="I174"/>
  <c r="K174"/>
  <c r="M174"/>
  <c r="O174"/>
  <c r="Q174"/>
  <c r="S174"/>
  <c r="U174"/>
  <c r="I192"/>
  <c r="K192"/>
  <c r="M192"/>
  <c r="O192"/>
  <c r="Q192"/>
  <c r="S192"/>
  <c r="U192"/>
  <c r="I195"/>
  <c r="K195"/>
  <c r="M195"/>
  <c r="O195"/>
  <c r="Q195"/>
  <c r="S195"/>
  <c r="U195"/>
  <c r="I198"/>
  <c r="K198"/>
  <c r="M198"/>
  <c r="O198"/>
  <c r="Q198"/>
  <c r="S198"/>
  <c r="U198"/>
  <c r="I208"/>
  <c r="K208"/>
  <c r="M208"/>
  <c r="O208"/>
  <c r="Q208"/>
  <c r="S208"/>
  <c r="U208"/>
  <c r="I214"/>
  <c r="K214"/>
  <c r="M214"/>
  <c r="O214"/>
  <c r="Q214"/>
  <c r="S214"/>
  <c r="U214"/>
  <c r="I233"/>
  <c r="K233"/>
  <c r="M233"/>
  <c r="O233"/>
  <c r="Q233"/>
  <c r="S233"/>
  <c r="U233"/>
  <c r="I245"/>
  <c r="K245"/>
  <c r="M245"/>
  <c r="O245"/>
  <c r="Q245"/>
  <c r="S245"/>
  <c r="U245"/>
  <c r="I267"/>
  <c r="K267"/>
  <c r="M267"/>
  <c r="O267"/>
  <c r="Q267"/>
  <c r="S267"/>
  <c r="U267"/>
  <c r="I269"/>
  <c r="K269"/>
  <c r="M269"/>
  <c r="O269"/>
  <c r="Q269"/>
  <c r="S269"/>
  <c r="U269"/>
  <c r="I272"/>
  <c r="K272"/>
  <c r="M272"/>
  <c r="O272"/>
  <c r="Q272"/>
  <c r="S272"/>
  <c r="U272"/>
  <c r="I281"/>
  <c r="I284"/>
  <c r="K284"/>
  <c r="M284"/>
  <c r="O284"/>
  <c r="Q284"/>
  <c r="S284"/>
  <c r="U284"/>
  <c r="I287"/>
  <c r="K287"/>
  <c r="M287"/>
  <c r="O287"/>
  <c r="Q287"/>
  <c r="S287"/>
  <c r="U287"/>
  <c r="I289"/>
  <c r="K289"/>
  <c r="M289"/>
  <c r="O289"/>
  <c r="Q289"/>
  <c r="S289"/>
  <c r="U289"/>
  <c r="I291"/>
  <c r="K291"/>
  <c r="M291"/>
  <c r="O291"/>
  <c r="Q291"/>
  <c r="S291"/>
  <c r="U291"/>
  <c r="I298"/>
  <c r="K298"/>
  <c r="M298"/>
  <c r="O298"/>
  <c r="Q298"/>
  <c r="S298"/>
  <c r="U298"/>
  <c r="I301"/>
  <c r="K301"/>
  <c r="M301"/>
  <c r="O301"/>
  <c r="Q301"/>
  <c r="S301"/>
  <c r="U301"/>
  <c r="I304"/>
  <c r="K304"/>
  <c r="M304"/>
  <c r="O304"/>
  <c r="Q304"/>
  <c r="S304"/>
  <c r="U304"/>
  <c r="I307"/>
  <c r="K307"/>
  <c r="M307"/>
  <c r="O307"/>
  <c r="Q307"/>
  <c r="S307"/>
  <c r="U307"/>
  <c r="I310"/>
  <c r="K310"/>
  <c r="M310"/>
  <c r="O310"/>
  <c r="Q310"/>
  <c r="S310"/>
  <c r="U310"/>
  <c r="I315"/>
  <c r="K315"/>
  <c r="M315"/>
  <c r="O315"/>
  <c r="Q315"/>
  <c r="S315"/>
  <c r="U315"/>
  <c r="I318"/>
  <c r="K318"/>
  <c r="M318"/>
  <c r="O318"/>
  <c r="Q318"/>
  <c r="S318"/>
  <c r="U318"/>
  <c r="I321"/>
  <c r="K321"/>
  <c r="M321"/>
  <c r="O321"/>
  <c r="Q321"/>
  <c r="S321"/>
  <c r="U321"/>
  <c r="I325"/>
  <c r="K325"/>
  <c r="M325"/>
  <c r="O325"/>
  <c r="Q325"/>
  <c r="S325"/>
  <c r="U325"/>
  <c r="I328"/>
  <c r="K328"/>
  <c r="M328"/>
  <c r="O328"/>
  <c r="Q328"/>
  <c r="S328"/>
  <c r="U328"/>
  <c r="I331"/>
  <c r="K331"/>
  <c r="M331"/>
  <c r="O331"/>
  <c r="Q331"/>
  <c r="S331"/>
  <c r="U331"/>
  <c r="I334"/>
  <c r="K334"/>
  <c r="M334"/>
  <c r="O334"/>
  <c r="Q334"/>
  <c r="S334"/>
  <c r="U334"/>
  <c r="I339"/>
  <c r="K339"/>
  <c r="M339"/>
  <c r="O339"/>
  <c r="Q339"/>
  <c r="S339"/>
  <c r="U339"/>
  <c r="I342"/>
  <c r="K342"/>
  <c r="M342"/>
  <c r="O342"/>
  <c r="Q342"/>
  <c r="S342"/>
  <c r="U342"/>
  <c r="I348"/>
  <c r="K348"/>
  <c r="M348"/>
  <c r="O348"/>
  <c r="Q348"/>
  <c r="S348"/>
  <c r="U348"/>
  <c r="I369"/>
  <c r="K369"/>
  <c r="M369"/>
  <c r="O369"/>
  <c r="Q369"/>
  <c r="S369"/>
  <c r="U369"/>
  <c r="I372"/>
  <c r="K372"/>
  <c r="M372"/>
  <c r="O372"/>
  <c r="Q372"/>
  <c r="S372"/>
  <c r="U372"/>
  <c r="I375"/>
  <c r="K375"/>
  <c r="M375"/>
  <c r="O375"/>
  <c r="Q375"/>
  <c r="S375"/>
  <c r="U375"/>
  <c r="I391"/>
  <c r="K391"/>
  <c r="M391"/>
  <c r="O391"/>
  <c r="Q391"/>
  <c r="S391"/>
  <c r="U391"/>
  <c r="I400"/>
  <c r="K400"/>
  <c r="M400"/>
  <c r="O400"/>
  <c r="Q400"/>
  <c r="S400"/>
  <c r="U400"/>
  <c r="I402"/>
  <c r="K402"/>
  <c r="M402"/>
  <c r="O402"/>
  <c r="Q402"/>
  <c r="S402"/>
  <c r="U402"/>
  <c r="I404"/>
  <c r="K404"/>
  <c r="M404"/>
  <c r="O404"/>
  <c r="Q404"/>
  <c r="S404"/>
  <c r="U404"/>
  <c r="I407"/>
  <c r="K407"/>
  <c r="M407"/>
  <c r="O407"/>
  <c r="Q407"/>
  <c r="S407"/>
  <c r="U407"/>
  <c r="I410"/>
  <c r="K410"/>
  <c r="M410"/>
  <c r="O410"/>
  <c r="Q410"/>
  <c r="S410"/>
  <c r="U410"/>
  <c r="I413"/>
  <c r="K413"/>
  <c r="M413"/>
  <c r="O413"/>
  <c r="Q413"/>
  <c r="S413"/>
  <c r="U413"/>
  <c r="I416"/>
  <c r="K416"/>
  <c r="M416"/>
  <c r="O416"/>
  <c r="Q416"/>
  <c r="S416"/>
  <c r="U416"/>
  <c r="I419"/>
  <c r="K419"/>
  <c r="M419"/>
  <c r="O419"/>
  <c r="Q419"/>
  <c r="S419"/>
  <c r="U419"/>
  <c r="I422"/>
  <c r="K422"/>
  <c r="M422"/>
  <c r="O422"/>
  <c r="Q422"/>
  <c r="S422"/>
  <c r="U422"/>
  <c r="I425"/>
  <c r="K425"/>
  <c r="M425"/>
  <c r="O425"/>
  <c r="Q425"/>
  <c r="S425"/>
  <c r="U425"/>
  <c r="I428"/>
  <c r="K428"/>
  <c r="M428"/>
  <c r="O428"/>
  <c r="Q428"/>
  <c r="S428"/>
  <c r="U428"/>
  <c r="I431"/>
  <c r="K431"/>
  <c r="M431"/>
  <c r="O431"/>
  <c r="Q431"/>
  <c r="S431"/>
  <c r="U431"/>
  <c r="I434"/>
  <c r="K434"/>
  <c r="M434"/>
  <c r="O434"/>
  <c r="Q434"/>
  <c r="S434"/>
  <c r="U434"/>
  <c r="I446"/>
  <c r="K446"/>
  <c r="M446"/>
  <c r="O446"/>
  <c r="Q446"/>
  <c r="S446"/>
  <c r="U446"/>
  <c r="I458"/>
  <c r="K458"/>
  <c r="M458"/>
  <c r="O458"/>
  <c r="Q458"/>
  <c r="S458"/>
  <c r="U458"/>
  <c r="I461"/>
  <c r="K461"/>
  <c r="M461"/>
  <c r="O461"/>
  <c r="Q461"/>
  <c r="S461"/>
  <c r="U461"/>
  <c r="I466"/>
  <c r="K466"/>
  <c r="M466"/>
  <c r="O466"/>
  <c r="Q466"/>
  <c r="S466"/>
  <c r="U466"/>
  <c r="I469"/>
  <c r="K469"/>
  <c r="M469"/>
  <c r="O469"/>
  <c r="Q469"/>
  <c r="S469"/>
  <c r="U469"/>
  <c r="I472"/>
  <c r="K472"/>
  <c r="M472"/>
  <c r="O472"/>
  <c r="Q472"/>
  <c r="S472"/>
  <c r="U472"/>
  <c r="I475"/>
  <c r="K475"/>
  <c r="M475"/>
  <c r="O475"/>
  <c r="Q475"/>
  <c r="S475"/>
  <c r="U475"/>
  <c r="I478"/>
  <c r="K478"/>
  <c r="M478"/>
  <c r="O478"/>
  <c r="Q478"/>
  <c r="S478"/>
  <c r="U478"/>
  <c r="I481"/>
  <c r="K481"/>
  <c r="M481"/>
  <c r="O481"/>
  <c r="Q481"/>
  <c r="S481"/>
  <c r="U481"/>
  <c r="I483"/>
  <c r="K483"/>
  <c r="M483"/>
  <c r="O483"/>
  <c r="Q483"/>
  <c r="S483"/>
  <c r="U483"/>
  <c r="I484"/>
  <c r="K484"/>
  <c r="M484"/>
  <c r="O484"/>
  <c r="Q484"/>
  <c r="S484"/>
  <c r="U484"/>
  <c r="I487"/>
  <c r="K487"/>
  <c r="M487"/>
  <c r="O487"/>
  <c r="Q487"/>
  <c r="S487"/>
  <c r="U487"/>
  <c r="I490"/>
  <c r="K490"/>
  <c r="M490"/>
  <c r="O490"/>
  <c r="Q490"/>
  <c r="S490"/>
  <c r="U490"/>
  <c r="I493"/>
  <c r="K493"/>
  <c r="M493"/>
  <c r="O493"/>
  <c r="Q493"/>
  <c r="S493"/>
  <c r="U493"/>
  <c r="I496"/>
  <c r="K496"/>
  <c r="M496"/>
  <c r="O496"/>
  <c r="Q496"/>
  <c r="S496"/>
  <c r="U496"/>
  <c r="I499"/>
  <c r="K499"/>
  <c r="M499"/>
  <c r="O499"/>
  <c r="Q499"/>
  <c r="S499"/>
  <c r="U499"/>
  <c r="I508"/>
  <c r="K508"/>
  <c r="M508"/>
  <c r="O508"/>
  <c r="Q508"/>
  <c r="S508"/>
  <c r="U508"/>
  <c r="I512"/>
  <c r="K512"/>
  <c r="M512"/>
  <c r="O512"/>
  <c r="Q512"/>
  <c r="S512"/>
  <c r="U512"/>
  <c r="I515"/>
  <c r="K515"/>
  <c r="M515"/>
  <c r="O515"/>
  <c r="Q515"/>
  <c r="S515"/>
  <c r="U515"/>
  <c r="I520"/>
  <c r="K520"/>
  <c r="M520"/>
  <c r="O520"/>
  <c r="Q520"/>
  <c r="S520"/>
  <c r="U520"/>
  <c r="I522"/>
  <c r="K522"/>
  <c r="M522"/>
  <c r="O522"/>
  <c r="Q522"/>
  <c r="S522"/>
  <c r="U522"/>
  <c r="I525"/>
  <c r="K525"/>
  <c r="M525"/>
  <c r="O525"/>
  <c r="Q525"/>
  <c r="S525"/>
  <c r="U525"/>
  <c r="I533"/>
  <c r="K533"/>
  <c r="M533"/>
  <c r="O533"/>
  <c r="Q533"/>
  <c r="S533"/>
  <c r="U533"/>
  <c r="I535"/>
  <c r="K535"/>
  <c r="M535"/>
  <c r="O535"/>
  <c r="Q535"/>
  <c r="S535"/>
  <c r="U535"/>
  <c r="I537"/>
  <c r="K537"/>
  <c r="M537"/>
  <c r="O537"/>
  <c r="Q537"/>
  <c r="S537"/>
  <c r="U537"/>
  <c r="I540"/>
  <c r="K540"/>
  <c r="M540"/>
  <c r="O540"/>
  <c r="Q540"/>
  <c r="S540"/>
  <c r="U540"/>
  <c r="I543"/>
  <c r="K543"/>
  <c r="M543"/>
  <c r="O543"/>
  <c r="Q543"/>
  <c r="S543"/>
  <c r="U543"/>
  <c r="I546"/>
  <c r="K546"/>
  <c r="M546"/>
  <c r="O546"/>
  <c r="Q546"/>
  <c r="S546"/>
  <c r="U546"/>
  <c r="I558"/>
  <c r="K558"/>
  <c r="M558"/>
  <c r="O558"/>
  <c r="Q558"/>
  <c r="S558"/>
  <c r="U558"/>
  <c r="I564"/>
  <c r="K564"/>
  <c r="M564"/>
  <c r="O564"/>
  <c r="Q564"/>
  <c r="S564"/>
  <c r="U564"/>
  <c r="I567"/>
  <c r="K567"/>
  <c r="M567"/>
  <c r="O567"/>
  <c r="Q567"/>
  <c r="S567"/>
  <c r="U567"/>
  <c r="I570"/>
  <c r="K570"/>
  <c r="M570"/>
  <c r="O570"/>
  <c r="Q570"/>
  <c r="S570"/>
  <c r="U570"/>
  <c r="I573"/>
  <c r="K573"/>
  <c r="M573"/>
  <c r="O573"/>
  <c r="Q573"/>
  <c r="S573"/>
  <c r="U573"/>
  <c r="I575"/>
  <c r="K575"/>
  <c r="M575"/>
  <c r="O575"/>
  <c r="Q575"/>
  <c r="S575"/>
  <c r="U575"/>
  <c r="I577"/>
  <c r="K577"/>
  <c r="M577"/>
  <c r="O577"/>
  <c r="Q577"/>
  <c r="S577"/>
  <c r="U577"/>
  <c r="I580"/>
  <c r="K580"/>
  <c r="M580"/>
  <c r="O580"/>
  <c r="Q580"/>
  <c r="S580"/>
  <c r="U580"/>
  <c r="I583"/>
  <c r="K583"/>
  <c r="M583"/>
  <c r="O583"/>
  <c r="Q583"/>
  <c r="S583"/>
  <c r="U583"/>
  <c r="I586"/>
  <c r="K586"/>
  <c r="M586"/>
  <c r="O586"/>
  <c r="Q586"/>
  <c r="S586"/>
  <c r="U586"/>
  <c r="I593"/>
  <c r="K593"/>
  <c r="M593"/>
  <c r="O593"/>
  <c r="Q593"/>
  <c r="S593"/>
  <c r="U593"/>
  <c r="I595"/>
  <c r="K595"/>
  <c r="M595"/>
  <c r="O595"/>
  <c r="Q595"/>
  <c r="S595"/>
  <c r="U595"/>
  <c r="I600"/>
  <c r="K600"/>
  <c r="M600"/>
  <c r="O600"/>
  <c r="Q600"/>
  <c r="S600"/>
  <c r="U600"/>
  <c r="I605"/>
  <c r="K605"/>
  <c r="M605"/>
  <c r="O605"/>
  <c r="Q605"/>
  <c r="S605"/>
  <c r="U605"/>
  <c r="I608"/>
  <c r="K608"/>
  <c r="M608"/>
  <c r="O608"/>
  <c r="Q608"/>
  <c r="S608"/>
  <c r="U608"/>
  <c r="I611"/>
  <c r="K611"/>
  <c r="M611"/>
  <c r="O611"/>
  <c r="Q611"/>
  <c r="S611"/>
  <c r="U611"/>
  <c r="I614"/>
  <c r="K614"/>
  <c r="M614"/>
  <c r="O614"/>
  <c r="Q614"/>
  <c r="S614"/>
  <c r="U614"/>
  <c r="I623"/>
  <c r="K623"/>
  <c r="M623"/>
  <c r="O623"/>
  <c r="Q623"/>
  <c r="S623"/>
  <c r="U623"/>
  <c r="I633"/>
  <c r="K633"/>
  <c r="M633"/>
  <c r="O633"/>
  <c r="Q633"/>
  <c r="S633"/>
  <c r="U633"/>
  <c r="I635"/>
  <c r="K635"/>
  <c r="M635"/>
  <c r="O635"/>
  <c r="Q635"/>
  <c r="S635"/>
  <c r="U635"/>
  <c r="I638"/>
  <c r="K638"/>
  <c r="M638"/>
  <c r="O638"/>
  <c r="Q638"/>
  <c r="S638"/>
  <c r="U638"/>
  <c r="I641"/>
  <c r="K641"/>
  <c r="M641"/>
  <c r="O641"/>
  <c r="Q641"/>
  <c r="S641"/>
  <c r="U641"/>
  <c r="I644"/>
  <c r="K644"/>
  <c r="M644"/>
  <c r="O644"/>
  <c r="Q644"/>
  <c r="S644"/>
  <c r="U644"/>
  <c r="I648"/>
  <c r="K648"/>
  <c r="M648"/>
  <c r="O648"/>
  <c r="Q648"/>
  <c r="S648"/>
  <c r="U648"/>
  <c r="I657"/>
  <c r="K657"/>
  <c r="M657"/>
  <c r="O657"/>
  <c r="Q657"/>
  <c r="S657"/>
  <c r="U657"/>
  <c r="I662"/>
  <c r="K662"/>
  <c r="M662"/>
  <c r="O662"/>
  <c r="Q662"/>
  <c r="S662"/>
  <c r="U662"/>
  <c r="I666"/>
  <c r="K666"/>
  <c r="M666"/>
  <c r="O666"/>
  <c r="Q666"/>
  <c r="S666"/>
  <c r="U666"/>
  <c r="I668"/>
  <c r="K668"/>
  <c r="M668"/>
  <c r="O668"/>
  <c r="Q668"/>
  <c r="S668"/>
  <c r="U668"/>
  <c r="I672"/>
  <c r="K672"/>
  <c r="M672"/>
  <c r="O672"/>
  <c r="Q672"/>
  <c r="S672"/>
  <c r="U672"/>
  <c r="I674"/>
  <c r="K674"/>
  <c r="M674"/>
  <c r="O674"/>
  <c r="Q674"/>
  <c r="S674"/>
  <c r="U674"/>
  <c r="I678"/>
  <c r="K678"/>
  <c r="M678"/>
  <c r="O678"/>
  <c r="Q678"/>
  <c r="S678"/>
  <c r="U678"/>
  <c r="I680"/>
  <c r="K680"/>
  <c r="M680"/>
  <c r="O680"/>
  <c r="Q680"/>
  <c r="S680"/>
  <c r="U680"/>
  <c r="I686"/>
  <c r="K686"/>
  <c r="M686"/>
  <c r="O686"/>
  <c r="Q686"/>
  <c r="S686"/>
  <c r="U686"/>
  <c r="I698"/>
  <c r="K698"/>
  <c r="M698"/>
  <c r="O698"/>
  <c r="Q698"/>
  <c r="S698"/>
  <c r="U698"/>
  <c r="I703"/>
  <c r="K703"/>
  <c r="M703"/>
  <c r="O703"/>
  <c r="Q703"/>
  <c r="S703"/>
  <c r="U703"/>
  <c r="I705"/>
  <c r="K705"/>
  <c r="M705"/>
  <c r="O705"/>
  <c r="Q705"/>
  <c r="S705"/>
  <c r="U705"/>
  <c r="I708"/>
  <c r="K708"/>
  <c r="M708"/>
  <c r="O708"/>
  <c r="Q708"/>
  <c r="S708"/>
  <c r="U708"/>
  <c r="I711"/>
  <c r="K711"/>
  <c r="M711"/>
  <c r="O711"/>
  <c r="Q711"/>
  <c r="S711"/>
  <c r="U711"/>
  <c r="J1017" i="1"/>
  <c r="K18"/>
  <c r="M18"/>
  <c r="O18"/>
  <c r="Q18"/>
  <c r="S18"/>
  <c r="U18"/>
  <c r="W18"/>
  <c r="K23"/>
  <c r="M23"/>
  <c r="O23"/>
  <c r="Q23"/>
  <c r="S23"/>
  <c r="U23"/>
  <c r="W23"/>
  <c r="K27"/>
  <c r="M27"/>
  <c r="O27"/>
  <c r="Q27"/>
  <c r="S27"/>
  <c r="U27"/>
  <c r="W27"/>
  <c r="K61"/>
  <c r="M61"/>
  <c r="O61"/>
  <c r="Q61"/>
  <c r="S61"/>
  <c r="U61"/>
  <c r="W61"/>
  <c r="K72"/>
  <c r="M72"/>
  <c r="O72"/>
  <c r="Q72"/>
  <c r="S72"/>
  <c r="U72"/>
  <c r="W72"/>
  <c r="K129"/>
  <c r="M129"/>
  <c r="O129"/>
  <c r="Q129"/>
  <c r="S129"/>
  <c r="U129"/>
  <c r="W129"/>
  <c r="K142"/>
  <c r="M142"/>
  <c r="O142"/>
  <c r="Q142"/>
  <c r="S142"/>
  <c r="U142"/>
  <c r="W142"/>
  <c r="K157"/>
  <c r="M157"/>
  <c r="O157"/>
  <c r="Q157"/>
  <c r="S157"/>
  <c r="U157"/>
  <c r="W157"/>
  <c r="K166"/>
  <c r="M166"/>
  <c r="O166"/>
  <c r="Q166"/>
  <c r="S166"/>
  <c r="U166"/>
  <c r="W166"/>
  <c r="K171"/>
  <c r="M171"/>
  <c r="O171"/>
  <c r="Q171"/>
  <c r="S171"/>
  <c r="U171"/>
  <c r="W171"/>
  <c r="K173"/>
  <c r="M173"/>
  <c r="O173"/>
  <c r="Q173"/>
  <c r="S173"/>
  <c r="U173"/>
  <c r="W173"/>
  <c r="K175"/>
  <c r="M175"/>
  <c r="O175"/>
  <c r="Q175"/>
  <c r="S175"/>
  <c r="U175"/>
  <c r="W175"/>
  <c r="K184"/>
  <c r="M184"/>
  <c r="O184"/>
  <c r="Q184"/>
  <c r="S184"/>
  <c r="U184"/>
  <c r="W184"/>
  <c r="K190"/>
  <c r="M190"/>
  <c r="O190"/>
  <c r="Q190"/>
  <c r="S190"/>
  <c r="U190"/>
  <c r="W190"/>
  <c r="K205"/>
  <c r="M205"/>
  <c r="O205"/>
  <c r="Q205"/>
  <c r="S205"/>
  <c r="U205"/>
  <c r="W205"/>
  <c r="K231"/>
  <c r="M231"/>
  <c r="O231"/>
  <c r="Q231"/>
  <c r="S231"/>
  <c r="U231"/>
  <c r="W231"/>
  <c r="K236"/>
  <c r="M236"/>
  <c r="O236"/>
  <c r="Q236"/>
  <c r="S236"/>
  <c r="U236"/>
  <c r="W236"/>
  <c r="K238"/>
  <c r="M238"/>
  <c r="O238"/>
  <c r="Q238"/>
  <c r="S238"/>
  <c r="U238"/>
  <c r="W238"/>
  <c r="K241"/>
  <c r="M241"/>
  <c r="O241"/>
  <c r="Q241"/>
  <c r="S241"/>
  <c r="U241"/>
  <c r="W241"/>
  <c r="K250"/>
  <c r="M250"/>
  <c r="O250"/>
  <c r="Q250"/>
  <c r="S250"/>
  <c r="U250"/>
  <c r="W250"/>
  <c r="K253"/>
  <c r="M253"/>
  <c r="O253"/>
  <c r="Q253"/>
  <c r="S253"/>
  <c r="U253"/>
  <c r="W253"/>
  <c r="K268"/>
  <c r="M268"/>
  <c r="O268"/>
  <c r="Q268"/>
  <c r="S268"/>
  <c r="U268"/>
  <c r="W268"/>
  <c r="K284"/>
  <c r="M284"/>
  <c r="O284"/>
  <c r="Q284"/>
  <c r="S284"/>
  <c r="U284"/>
  <c r="W284"/>
  <c r="K297"/>
  <c r="M297"/>
  <c r="O297"/>
  <c r="Q297"/>
  <c r="S297"/>
  <c r="U297"/>
  <c r="W297"/>
  <c r="K306"/>
  <c r="M306"/>
  <c r="O306"/>
  <c r="Q306"/>
  <c r="S306"/>
  <c r="U306"/>
  <c r="W306"/>
  <c r="K309"/>
  <c r="M309"/>
  <c r="O309"/>
  <c r="Q309"/>
  <c r="S309"/>
  <c r="U309"/>
  <c r="W309"/>
  <c r="K312"/>
  <c r="M312"/>
  <c r="O312"/>
  <c r="Q312"/>
  <c r="S312"/>
  <c r="U312"/>
  <c r="W312"/>
  <c r="K315"/>
  <c r="M315"/>
  <c r="O315"/>
  <c r="Q315"/>
  <c r="S315"/>
  <c r="U315"/>
  <c r="W315"/>
  <c r="K318"/>
  <c r="M318"/>
  <c r="O318"/>
  <c r="Q318"/>
  <c r="S318"/>
  <c r="U318"/>
  <c r="W318"/>
  <c r="K321"/>
  <c r="M321"/>
  <c r="O321"/>
  <c r="Q321"/>
  <c r="S321"/>
  <c r="U321"/>
  <c r="W321"/>
  <c r="K324"/>
  <c r="M324"/>
  <c r="O324"/>
  <c r="Q324"/>
  <c r="S324"/>
  <c r="U324"/>
  <c r="W324"/>
  <c r="K327"/>
  <c r="M327"/>
  <c r="O327"/>
  <c r="Q327"/>
  <c r="S327"/>
  <c r="U327"/>
  <c r="W327"/>
  <c r="K330"/>
  <c r="M330"/>
  <c r="O330"/>
  <c r="Q330"/>
  <c r="S330"/>
  <c r="U330"/>
  <c r="W330"/>
  <c r="K333"/>
  <c r="M333"/>
  <c r="O333"/>
  <c r="Q333"/>
  <c r="S333"/>
  <c r="U333"/>
  <c r="W333"/>
  <c r="K345"/>
  <c r="M345"/>
  <c r="O345"/>
  <c r="Q345"/>
  <c r="S345"/>
  <c r="U345"/>
  <c r="W345"/>
  <c r="K347"/>
  <c r="M347"/>
  <c r="O347"/>
  <c r="Q347"/>
  <c r="S347"/>
  <c r="U347"/>
  <c r="W347"/>
  <c r="K349"/>
  <c r="M349"/>
  <c r="O349"/>
  <c r="Q349"/>
  <c r="S349"/>
  <c r="U349"/>
  <c r="W349"/>
  <c r="K356"/>
  <c r="M356"/>
  <c r="O356"/>
  <c r="Q356"/>
  <c r="S356"/>
  <c r="U356"/>
  <c r="W356"/>
  <c r="K360"/>
  <c r="M360"/>
  <c r="O360"/>
  <c r="Q360"/>
  <c r="S360"/>
  <c r="U360"/>
  <c r="W360"/>
  <c r="K372"/>
  <c r="M372"/>
  <c r="O372"/>
  <c r="Q372"/>
  <c r="S372"/>
  <c r="U372"/>
  <c r="W372"/>
  <c r="K378"/>
  <c r="M378"/>
  <c r="O378"/>
  <c r="Q378"/>
  <c r="S378"/>
  <c r="U378"/>
  <c r="W378"/>
  <c r="K381"/>
  <c r="M381"/>
  <c r="O381"/>
  <c r="Q381"/>
  <c r="S381"/>
  <c r="U381"/>
  <c r="W381"/>
  <c r="K414"/>
  <c r="M414"/>
  <c r="O414"/>
  <c r="Q414"/>
  <c r="S414"/>
  <c r="U414"/>
  <c r="W414"/>
  <c r="K420"/>
  <c r="M420"/>
  <c r="O420"/>
  <c r="Q420"/>
  <c r="S420"/>
  <c r="U420"/>
  <c r="W420"/>
  <c r="K423"/>
  <c r="M423"/>
  <c r="O423"/>
  <c r="Q423"/>
  <c r="S423"/>
  <c r="U423"/>
  <c r="W423"/>
  <c r="K427"/>
  <c r="M427"/>
  <c r="O427"/>
  <c r="Q427"/>
  <c r="S427"/>
  <c r="U427"/>
  <c r="W427"/>
  <c r="K430"/>
  <c r="M430"/>
  <c r="O430"/>
  <c r="Q430"/>
  <c r="S430"/>
  <c r="U430"/>
  <c r="W430"/>
  <c r="K435"/>
  <c r="M435"/>
  <c r="O435"/>
  <c r="Q435"/>
  <c r="S435"/>
  <c r="U435"/>
  <c r="W435"/>
  <c r="K450"/>
  <c r="M450"/>
  <c r="O450"/>
  <c r="Q450"/>
  <c r="S450"/>
  <c r="U450"/>
  <c r="W450"/>
  <c r="K462"/>
  <c r="M462"/>
  <c r="O462"/>
  <c r="Q462"/>
  <c r="S462"/>
  <c r="U462"/>
  <c r="W462"/>
  <c r="K464"/>
  <c r="M464"/>
  <c r="O464"/>
  <c r="Q464"/>
  <c r="S464"/>
  <c r="U464"/>
  <c r="W464"/>
  <c r="K467"/>
  <c r="M467"/>
  <c r="O467"/>
  <c r="Q467"/>
  <c r="S467"/>
  <c r="U467"/>
  <c r="W467"/>
  <c r="K472"/>
  <c r="M472"/>
  <c r="O472"/>
  <c r="Q472"/>
  <c r="S472"/>
  <c r="U472"/>
  <c r="W472"/>
  <c r="K476"/>
  <c r="M476"/>
  <c r="O476"/>
  <c r="Q476"/>
  <c r="S476"/>
  <c r="U476"/>
  <c r="W476"/>
  <c r="K478"/>
  <c r="M478"/>
  <c r="O478"/>
  <c r="Q478"/>
  <c r="S478"/>
  <c r="U478"/>
  <c r="W478"/>
  <c r="K480"/>
  <c r="M480"/>
  <c r="O480"/>
  <c r="Q480"/>
  <c r="S480"/>
  <c r="U480"/>
  <c r="W480"/>
  <c r="K487"/>
  <c r="M487"/>
  <c r="O487"/>
  <c r="Q487"/>
  <c r="S487"/>
  <c r="U487"/>
  <c r="W487"/>
  <c r="K490"/>
  <c r="M490"/>
  <c r="O490"/>
  <c r="Q490"/>
  <c r="S490"/>
  <c r="U490"/>
  <c r="W490"/>
  <c r="K493"/>
  <c r="M493"/>
  <c r="O493"/>
  <c r="Q493"/>
  <c r="S493"/>
  <c r="U493"/>
  <c r="W493"/>
  <c r="K498"/>
  <c r="M498"/>
  <c r="O498"/>
  <c r="Q498"/>
  <c r="S498"/>
  <c r="U498"/>
  <c r="W498"/>
  <c r="K501"/>
  <c r="M501"/>
  <c r="O501"/>
  <c r="Q501"/>
  <c r="S501"/>
  <c r="U501"/>
  <c r="W501"/>
  <c r="K507"/>
  <c r="M507"/>
  <c r="O507"/>
  <c r="Q507"/>
  <c r="S507"/>
  <c r="U507"/>
  <c r="W507"/>
  <c r="K510"/>
  <c r="M510"/>
  <c r="O510"/>
  <c r="Q510"/>
  <c r="S510"/>
  <c r="U510"/>
  <c r="W510"/>
  <c r="K522"/>
  <c r="M522"/>
  <c r="O522"/>
  <c r="Q522"/>
  <c r="S522"/>
  <c r="U522"/>
  <c r="W522"/>
  <c r="K525"/>
  <c r="M525"/>
  <c r="O525"/>
  <c r="Q525"/>
  <c r="S525"/>
  <c r="U525"/>
  <c r="W525"/>
  <c r="K541"/>
  <c r="M541"/>
  <c r="O541"/>
  <c r="Q541"/>
  <c r="S541"/>
  <c r="U541"/>
  <c r="W541"/>
  <c r="K546"/>
  <c r="M546"/>
  <c r="O546"/>
  <c r="Q546"/>
  <c r="S546"/>
  <c r="U546"/>
  <c r="W546"/>
  <c r="K548"/>
  <c r="M548"/>
  <c r="O548"/>
  <c r="Q548"/>
  <c r="S548"/>
  <c r="U548"/>
  <c r="W548"/>
  <c r="K550"/>
  <c r="M550"/>
  <c r="O550"/>
  <c r="Q550"/>
  <c r="S550"/>
  <c r="U550"/>
  <c r="W550"/>
  <c r="K555"/>
  <c r="M555"/>
  <c r="O555"/>
  <c r="Q555"/>
  <c r="S555"/>
  <c r="U555"/>
  <c r="W555"/>
  <c r="K560"/>
  <c r="M560"/>
  <c r="O560"/>
  <c r="Q560"/>
  <c r="S560"/>
  <c r="U560"/>
  <c r="W560"/>
  <c r="K570"/>
  <c r="M570"/>
  <c r="O570"/>
  <c r="Q570"/>
  <c r="S570"/>
  <c r="U570"/>
  <c r="W570"/>
  <c r="K573"/>
  <c r="M573"/>
  <c r="O573"/>
  <c r="Q573"/>
  <c r="S573"/>
  <c r="U573"/>
  <c r="W573"/>
  <c r="K579"/>
  <c r="M579"/>
  <c r="O579"/>
  <c r="Q579"/>
  <c r="S579"/>
  <c r="U579"/>
  <c r="W579"/>
  <c r="K585"/>
  <c r="M585"/>
  <c r="O585"/>
  <c r="Q585"/>
  <c r="S585"/>
  <c r="U585"/>
  <c r="W585"/>
  <c r="K591"/>
  <c r="M591"/>
  <c r="O591"/>
  <c r="Q591"/>
  <c r="S591"/>
  <c r="U591"/>
  <c r="W591"/>
  <c r="K594"/>
  <c r="M594"/>
  <c r="O594"/>
  <c r="Q594"/>
  <c r="S594"/>
  <c r="U594"/>
  <c r="W594"/>
  <c r="K599"/>
  <c r="M599"/>
  <c r="O599"/>
  <c r="Q599"/>
  <c r="S599"/>
  <c r="U599"/>
  <c r="W599"/>
  <c r="K615"/>
  <c r="M615"/>
  <c r="O615"/>
  <c r="Q615"/>
  <c r="S615"/>
  <c r="U615"/>
  <c r="W615"/>
  <c r="K618"/>
  <c r="M618"/>
  <c r="O618"/>
  <c r="Q618"/>
  <c r="S618"/>
  <c r="U618"/>
  <c r="W618"/>
  <c r="K620"/>
  <c r="M620"/>
  <c r="O620"/>
  <c r="Q620"/>
  <c r="S620"/>
  <c r="U620"/>
  <c r="W620"/>
  <c r="K625"/>
  <c r="M625"/>
  <c r="O625"/>
  <c r="Q625"/>
  <c r="S625"/>
  <c r="U625"/>
  <c r="W625"/>
  <c r="K628"/>
  <c r="M628"/>
  <c r="O628"/>
  <c r="Q628"/>
  <c r="S628"/>
  <c r="U628"/>
  <c r="W628"/>
  <c r="K635"/>
  <c r="M635"/>
  <c r="O635"/>
  <c r="Q635"/>
  <c r="S635"/>
  <c r="U635"/>
  <c r="W635"/>
  <c r="K647"/>
  <c r="M647"/>
  <c r="O647"/>
  <c r="Q647"/>
  <c r="S647"/>
  <c r="U647"/>
  <c r="W647"/>
  <c r="K650"/>
  <c r="M650"/>
  <c r="O650"/>
  <c r="Q650"/>
  <c r="S650"/>
  <c r="U650"/>
  <c r="W650"/>
  <c r="K658"/>
  <c r="M658"/>
  <c r="O658"/>
  <c r="Q658"/>
  <c r="S658"/>
  <c r="U658"/>
  <c r="W658"/>
  <c r="K661"/>
  <c r="M661"/>
  <c r="O661"/>
  <c r="Q661"/>
  <c r="S661"/>
  <c r="U661"/>
  <c r="W661"/>
  <c r="K663"/>
  <c r="M663"/>
  <c r="O663"/>
  <c r="Q663"/>
  <c r="S663"/>
  <c r="U663"/>
  <c r="W663"/>
  <c r="K666"/>
  <c r="M666"/>
  <c r="O666"/>
  <c r="Q666"/>
  <c r="S666"/>
  <c r="U666"/>
  <c r="W666"/>
  <c r="K689"/>
  <c r="M689"/>
  <c r="O689"/>
  <c r="Q689"/>
  <c r="S689"/>
  <c r="U689"/>
  <c r="W689"/>
  <c r="K691"/>
  <c r="M691"/>
  <c r="O691"/>
  <c r="Q691"/>
  <c r="S691"/>
  <c r="U691"/>
  <c r="W691"/>
  <c r="K695"/>
  <c r="M695"/>
  <c r="O695"/>
  <c r="Q695"/>
  <c r="S695"/>
  <c r="U695"/>
  <c r="W695"/>
  <c r="K704"/>
  <c r="M704"/>
  <c r="O704"/>
  <c r="Q704"/>
  <c r="S704"/>
  <c r="U704"/>
  <c r="W704"/>
  <c r="K707"/>
  <c r="M707"/>
  <c r="O707"/>
  <c r="Q707"/>
  <c r="S707"/>
  <c r="U707"/>
  <c r="W707"/>
  <c r="K721"/>
  <c r="M721"/>
  <c r="O721"/>
  <c r="Q721"/>
  <c r="S721"/>
  <c r="U721"/>
  <c r="W721"/>
  <c r="K740"/>
  <c r="M740"/>
  <c r="O740"/>
  <c r="Q740"/>
  <c r="S740"/>
  <c r="U740"/>
  <c r="W740"/>
  <c r="K744"/>
  <c r="M744"/>
  <c r="O744"/>
  <c r="Q744"/>
  <c r="S744"/>
  <c r="U744"/>
  <c r="W744"/>
  <c r="K746"/>
  <c r="M746"/>
  <c r="O746"/>
  <c r="Q746"/>
  <c r="S746"/>
  <c r="U746"/>
  <c r="W746"/>
  <c r="K749"/>
  <c r="M749"/>
  <c r="O749"/>
  <c r="Q749"/>
  <c r="S749"/>
  <c r="U749"/>
  <c r="W749"/>
  <c r="K752"/>
  <c r="M752"/>
  <c r="O752"/>
  <c r="Q752"/>
  <c r="S752"/>
  <c r="U752"/>
  <c r="W752"/>
  <c r="K755"/>
  <c r="M755"/>
  <c r="O755"/>
  <c r="Q755"/>
  <c r="S755"/>
  <c r="U755"/>
  <c r="W755"/>
  <c r="K772"/>
  <c r="M772"/>
  <c r="O772"/>
  <c r="Q772"/>
  <c r="S772"/>
  <c r="U772"/>
  <c r="W772"/>
  <c r="K777"/>
  <c r="M777"/>
  <c r="O777"/>
  <c r="Q777"/>
  <c r="S777"/>
  <c r="U777"/>
  <c r="W777"/>
  <c r="K785"/>
  <c r="M785"/>
  <c r="O785"/>
  <c r="Q785"/>
  <c r="S785"/>
  <c r="U785"/>
  <c r="W785"/>
  <c r="K787"/>
  <c r="M787"/>
  <c r="O787"/>
  <c r="Q787"/>
  <c r="S787"/>
  <c r="U787"/>
  <c r="W787"/>
  <c r="K789"/>
  <c r="M789"/>
  <c r="O789"/>
  <c r="Q789"/>
  <c r="S789"/>
  <c r="U789"/>
  <c r="W789"/>
  <c r="K794"/>
  <c r="M794"/>
  <c r="O794"/>
  <c r="Q794"/>
  <c r="S794"/>
  <c r="U794"/>
  <c r="W794"/>
  <c r="K799"/>
  <c r="M799"/>
  <c r="O799"/>
  <c r="Q799"/>
  <c r="S799"/>
  <c r="U799"/>
  <c r="W799"/>
  <c r="K810"/>
  <c r="M810"/>
  <c r="O810"/>
  <c r="Q810"/>
  <c r="S810"/>
  <c r="U810"/>
  <c r="W810"/>
  <c r="K814"/>
  <c r="M814"/>
  <c r="O814"/>
  <c r="Q814"/>
  <c r="S814"/>
  <c r="U814"/>
  <c r="W814"/>
  <c r="K819"/>
  <c r="M819"/>
  <c r="O819"/>
  <c r="Q819"/>
  <c r="S819"/>
  <c r="U819"/>
  <c r="W819"/>
  <c r="K822"/>
  <c r="M822"/>
  <c r="O822"/>
  <c r="Q822"/>
  <c r="S822"/>
  <c r="U822"/>
  <c r="W822"/>
  <c r="K825"/>
  <c r="M825"/>
  <c r="O825"/>
  <c r="Q825"/>
  <c r="S825"/>
  <c r="U825"/>
  <c r="W825"/>
  <c r="K828"/>
  <c r="M828"/>
  <c r="O828"/>
  <c r="Q828"/>
  <c r="S828"/>
  <c r="U828"/>
  <c r="W828"/>
  <c r="K846"/>
  <c r="M846"/>
  <c r="O846"/>
  <c r="Q846"/>
  <c r="S846"/>
  <c r="U846"/>
  <c r="W846"/>
  <c r="K859"/>
  <c r="M859"/>
  <c r="O859"/>
  <c r="Q859"/>
  <c r="S859"/>
  <c r="U859"/>
  <c r="W859"/>
  <c r="K864"/>
  <c r="M864"/>
  <c r="O864"/>
  <c r="Q864"/>
  <c r="S864"/>
  <c r="U864"/>
  <c r="W864"/>
  <c r="K866"/>
  <c r="M866"/>
  <c r="O866"/>
  <c r="Q866"/>
  <c r="S866"/>
  <c r="U866"/>
  <c r="W866"/>
  <c r="K871"/>
  <c r="M871"/>
  <c r="O871"/>
  <c r="Q871"/>
  <c r="S871"/>
  <c r="U871"/>
  <c r="W871"/>
  <c r="K874"/>
  <c r="M874"/>
  <c r="O874"/>
  <c r="Q874"/>
  <c r="S874"/>
  <c r="U874"/>
  <c r="W874"/>
  <c r="K879"/>
  <c r="M879"/>
  <c r="O879"/>
  <c r="Q879"/>
  <c r="S879"/>
  <c r="U879"/>
  <c r="W879"/>
  <c r="K882"/>
  <c r="M882"/>
  <c r="O882"/>
  <c r="Q882"/>
  <c r="S882"/>
  <c r="U882"/>
  <c r="W882"/>
  <c r="K885"/>
  <c r="M885"/>
  <c r="O885"/>
  <c r="Q885"/>
  <c r="S885"/>
  <c r="U885"/>
  <c r="W885"/>
  <c r="K893"/>
  <c r="M893"/>
  <c r="O893"/>
  <c r="Q893"/>
  <c r="S893"/>
  <c r="U893"/>
  <c r="W893"/>
  <c r="K896"/>
  <c r="M896"/>
  <c r="O896"/>
  <c r="Q896"/>
  <c r="S896"/>
  <c r="U896"/>
  <c r="W896"/>
  <c r="K904"/>
  <c r="M904"/>
  <c r="O904"/>
  <c r="Q904"/>
  <c r="S904"/>
  <c r="U904"/>
  <c r="W904"/>
  <c r="K910"/>
  <c r="M910"/>
  <c r="O910"/>
  <c r="Q910"/>
  <c r="S910"/>
  <c r="U910"/>
  <c r="W910"/>
  <c r="K918"/>
  <c r="M918"/>
  <c r="O918"/>
  <c r="Q918"/>
  <c r="S918"/>
  <c r="U918"/>
  <c r="W918"/>
  <c r="K921"/>
  <c r="M921"/>
  <c r="O921"/>
  <c r="Q921"/>
  <c r="S921"/>
  <c r="U921"/>
  <c r="W921"/>
  <c r="K929"/>
  <c r="M929"/>
  <c r="O929"/>
  <c r="Q929"/>
  <c r="S929"/>
  <c r="U929"/>
  <c r="W929"/>
  <c r="K932"/>
  <c r="M932"/>
  <c r="O932"/>
  <c r="Q932"/>
  <c r="S932"/>
  <c r="U932"/>
  <c r="W932"/>
  <c r="K940"/>
  <c r="M940"/>
  <c r="O940"/>
  <c r="Q940"/>
  <c r="S940"/>
  <c r="U940"/>
  <c r="W940"/>
  <c r="K943"/>
  <c r="M943"/>
  <c r="O943"/>
  <c r="Q943"/>
  <c r="S943"/>
  <c r="U943"/>
  <c r="W943"/>
  <c r="K945"/>
  <c r="M945"/>
  <c r="O945"/>
  <c r="Q945"/>
  <c r="S945"/>
  <c r="U945"/>
  <c r="W945"/>
  <c r="K946"/>
  <c r="M946"/>
  <c r="O946"/>
  <c r="Q946"/>
  <c r="S946"/>
  <c r="U946"/>
  <c r="W946"/>
  <c r="K949"/>
  <c r="M949"/>
  <c r="O949"/>
  <c r="Q949"/>
  <c r="S949"/>
  <c r="U949"/>
  <c r="W949"/>
  <c r="K952"/>
  <c r="M952"/>
  <c r="O952"/>
  <c r="Q952"/>
  <c r="S952"/>
  <c r="U952"/>
  <c r="W952"/>
  <c r="K956"/>
  <c r="M956"/>
  <c r="O956"/>
  <c r="Q956"/>
  <c r="S956"/>
  <c r="U956"/>
  <c r="W956"/>
  <c r="K958"/>
  <c r="M958"/>
  <c r="O958"/>
  <c r="Q958"/>
  <c r="S958"/>
  <c r="U958"/>
  <c r="W958"/>
  <c r="K975"/>
  <c r="M975"/>
  <c r="O975"/>
  <c r="Q975"/>
  <c r="S975"/>
  <c r="U975"/>
  <c r="W975"/>
  <c r="K989"/>
  <c r="M989"/>
  <c r="O989"/>
  <c r="Q989"/>
  <c r="S989"/>
  <c r="U989"/>
  <c r="W989"/>
  <c r="K993"/>
  <c r="M993"/>
  <c r="O993"/>
  <c r="Q993"/>
  <c r="S993"/>
  <c r="U993"/>
  <c r="W993"/>
  <c r="K995"/>
  <c r="M995"/>
  <c r="O995"/>
  <c r="Q995"/>
  <c r="S995"/>
  <c r="U995"/>
  <c r="W995"/>
  <c r="K999"/>
  <c r="M999"/>
  <c r="O999"/>
  <c r="Q999"/>
  <c r="S999"/>
  <c r="U999"/>
  <c r="W999"/>
  <c r="K1001"/>
  <c r="M1001"/>
  <c r="O1001"/>
  <c r="Q1001"/>
  <c r="S1001"/>
  <c r="U1001"/>
  <c r="W1001"/>
  <c r="K1006"/>
  <c r="M1006"/>
  <c r="O1006"/>
  <c r="Q1006"/>
  <c r="S1006"/>
  <c r="U1006"/>
  <c r="W1006"/>
  <c r="K1008"/>
  <c r="M1008"/>
  <c r="O1008"/>
  <c r="Q1008"/>
  <c r="S1008"/>
  <c r="U1008"/>
  <c r="W1008"/>
  <c r="K1014"/>
  <c r="M1014"/>
  <c r="O1014"/>
  <c r="Q1014"/>
  <c r="S1014"/>
  <c r="U1014"/>
  <c r="W1014"/>
  <c r="K1016"/>
  <c r="M1016"/>
  <c r="O1016"/>
  <c r="Q1016"/>
  <c r="S1016"/>
  <c r="U1016"/>
  <c r="W1016"/>
  <c r="K281" i="2"/>
  <c r="M281"/>
  <c r="O281"/>
  <c r="Q281"/>
  <c r="S281"/>
  <c r="U281"/>
  <c r="H716"/>
  <c r="I754" i="1"/>
  <c r="G643" i="2"/>
  <c r="G39"/>
  <c r="I39"/>
  <c r="K39"/>
  <c r="M39"/>
  <c r="O39"/>
  <c r="Q39"/>
  <c r="S39"/>
  <c r="U39"/>
  <c r="I688" i="1"/>
  <c r="K688"/>
  <c r="M688"/>
  <c r="O688"/>
  <c r="Q688"/>
  <c r="S688"/>
  <c r="U688"/>
  <c r="W688"/>
  <c r="G65" i="2"/>
  <c r="I65"/>
  <c r="K65"/>
  <c r="M65"/>
  <c r="O65"/>
  <c r="Q65"/>
  <c r="S65"/>
  <c r="U65"/>
  <c r="I240" i="1"/>
  <c r="G710" i="2"/>
  <c r="G707"/>
  <c r="G709"/>
  <c r="I709"/>
  <c r="K709"/>
  <c r="M709"/>
  <c r="O709"/>
  <c r="Q709"/>
  <c r="S709"/>
  <c r="U709"/>
  <c r="I710"/>
  <c r="K710"/>
  <c r="M710"/>
  <c r="O710"/>
  <c r="Q710"/>
  <c r="S710"/>
  <c r="U710"/>
  <c r="G706"/>
  <c r="I706"/>
  <c r="K706"/>
  <c r="M706"/>
  <c r="O706"/>
  <c r="Q706"/>
  <c r="S706"/>
  <c r="U706"/>
  <c r="I707"/>
  <c r="K707"/>
  <c r="M707"/>
  <c r="O707"/>
  <c r="Q707"/>
  <c r="S707"/>
  <c r="U707"/>
  <c r="G642"/>
  <c r="I642"/>
  <c r="K642"/>
  <c r="M642"/>
  <c r="O642"/>
  <c r="Q642"/>
  <c r="S642"/>
  <c r="U642"/>
  <c r="I643"/>
  <c r="K643"/>
  <c r="M643"/>
  <c r="O643"/>
  <c r="Q643"/>
  <c r="S643"/>
  <c r="U643"/>
  <c r="I239" i="1"/>
  <c r="K239"/>
  <c r="M239"/>
  <c r="O239"/>
  <c r="Q239"/>
  <c r="S239"/>
  <c r="U239"/>
  <c r="W239"/>
  <c r="K240"/>
  <c r="M240"/>
  <c r="O240"/>
  <c r="Q240"/>
  <c r="S240"/>
  <c r="U240"/>
  <c r="W240"/>
  <c r="I753"/>
  <c r="K753"/>
  <c r="M753"/>
  <c r="O753"/>
  <c r="Q753"/>
  <c r="S753"/>
  <c r="U753"/>
  <c r="W753"/>
  <c r="K754"/>
  <c r="M754"/>
  <c r="O754"/>
  <c r="Q754"/>
  <c r="S754"/>
  <c r="U754"/>
  <c r="W754"/>
  <c r="I569"/>
  <c r="G585" i="2"/>
  <c r="I252" i="1"/>
  <c r="G232" i="2"/>
  <c r="G213"/>
  <c r="G704"/>
  <c r="I704"/>
  <c r="K704"/>
  <c r="M704"/>
  <c r="O704"/>
  <c r="Q704"/>
  <c r="S704"/>
  <c r="U704"/>
  <c r="G702"/>
  <c r="I702"/>
  <c r="K702"/>
  <c r="M702"/>
  <c r="O702"/>
  <c r="Q702"/>
  <c r="S702"/>
  <c r="U702"/>
  <c r="G697"/>
  <c r="G685"/>
  <c r="G679"/>
  <c r="I679"/>
  <c r="K679"/>
  <c r="M679"/>
  <c r="O679"/>
  <c r="Q679"/>
  <c r="S679"/>
  <c r="U679"/>
  <c r="G677"/>
  <c r="I677"/>
  <c r="K677"/>
  <c r="M677"/>
  <c r="O677"/>
  <c r="Q677"/>
  <c r="S677"/>
  <c r="U677"/>
  <c r="G673"/>
  <c r="I673"/>
  <c r="K673"/>
  <c r="M673"/>
  <c r="O673"/>
  <c r="Q673"/>
  <c r="S673"/>
  <c r="U673"/>
  <c r="G671"/>
  <c r="I671"/>
  <c r="K671"/>
  <c r="M671"/>
  <c r="O671"/>
  <c r="Q671"/>
  <c r="S671"/>
  <c r="U671"/>
  <c r="G667"/>
  <c r="I667"/>
  <c r="K667"/>
  <c r="M667"/>
  <c r="O667"/>
  <c r="Q667"/>
  <c r="S667"/>
  <c r="U667"/>
  <c r="G665"/>
  <c r="I665"/>
  <c r="K665"/>
  <c r="M665"/>
  <c r="O665"/>
  <c r="Q665"/>
  <c r="S665"/>
  <c r="U665"/>
  <c r="G661"/>
  <c r="G656"/>
  <c r="G647"/>
  <c r="G640"/>
  <c r="G636"/>
  <c r="I636"/>
  <c r="K636"/>
  <c r="M636"/>
  <c r="O636"/>
  <c r="Q636"/>
  <c r="S636"/>
  <c r="U636"/>
  <c r="G634"/>
  <c r="I634"/>
  <c r="K634"/>
  <c r="M634"/>
  <c r="O634"/>
  <c r="Q634"/>
  <c r="S634"/>
  <c r="U634"/>
  <c r="G632"/>
  <c r="I632"/>
  <c r="K632"/>
  <c r="M632"/>
  <c r="O632"/>
  <c r="Q632"/>
  <c r="S632"/>
  <c r="U632"/>
  <c r="G626"/>
  <c r="G622"/>
  <c r="G625"/>
  <c r="G624"/>
  <c r="I624"/>
  <c r="K624"/>
  <c r="M624"/>
  <c r="O624"/>
  <c r="Q624"/>
  <c r="S624"/>
  <c r="U624"/>
  <c r="I626"/>
  <c r="K626"/>
  <c r="M626"/>
  <c r="O626"/>
  <c r="Q626"/>
  <c r="S626"/>
  <c r="U626"/>
  <c r="G619"/>
  <c r="I619"/>
  <c r="K619"/>
  <c r="M619"/>
  <c r="O619"/>
  <c r="Q619"/>
  <c r="S619"/>
  <c r="U619"/>
  <c r="I622"/>
  <c r="K622"/>
  <c r="M622"/>
  <c r="O622"/>
  <c r="Q622"/>
  <c r="S622"/>
  <c r="U622"/>
  <c r="G646"/>
  <c r="I647"/>
  <c r="K647"/>
  <c r="M647"/>
  <c r="O647"/>
  <c r="Q647"/>
  <c r="S647"/>
  <c r="U647"/>
  <c r="G660"/>
  <c r="I661"/>
  <c r="K661"/>
  <c r="M661"/>
  <c r="O661"/>
  <c r="Q661"/>
  <c r="S661"/>
  <c r="U661"/>
  <c r="G688"/>
  <c r="I697"/>
  <c r="K697"/>
  <c r="M697"/>
  <c r="O697"/>
  <c r="Q697"/>
  <c r="S697"/>
  <c r="U697"/>
  <c r="G231"/>
  <c r="I231"/>
  <c r="K231"/>
  <c r="M231"/>
  <c r="O231"/>
  <c r="Q231"/>
  <c r="S231"/>
  <c r="U231"/>
  <c r="I232"/>
  <c r="K232"/>
  <c r="M232"/>
  <c r="O232"/>
  <c r="Q232"/>
  <c r="S232"/>
  <c r="U232"/>
  <c r="G584"/>
  <c r="I584"/>
  <c r="K584"/>
  <c r="M584"/>
  <c r="O584"/>
  <c r="Q584"/>
  <c r="S584"/>
  <c r="U584"/>
  <c r="I585"/>
  <c r="K585"/>
  <c r="M585"/>
  <c r="O585"/>
  <c r="Q585"/>
  <c r="S585"/>
  <c r="U585"/>
  <c r="G639"/>
  <c r="I639"/>
  <c r="K639"/>
  <c r="M639"/>
  <c r="O639"/>
  <c r="Q639"/>
  <c r="S639"/>
  <c r="U639"/>
  <c r="I640"/>
  <c r="K640"/>
  <c r="M640"/>
  <c r="O640"/>
  <c r="Q640"/>
  <c r="S640"/>
  <c r="U640"/>
  <c r="G655"/>
  <c r="I656"/>
  <c r="K656"/>
  <c r="M656"/>
  <c r="O656"/>
  <c r="Q656"/>
  <c r="S656"/>
  <c r="U656"/>
  <c r="G684"/>
  <c r="I685"/>
  <c r="K685"/>
  <c r="M685"/>
  <c r="O685"/>
  <c r="Q685"/>
  <c r="S685"/>
  <c r="U685"/>
  <c r="G212"/>
  <c r="I212"/>
  <c r="K212"/>
  <c r="M212"/>
  <c r="O212"/>
  <c r="Q212"/>
  <c r="S212"/>
  <c r="U212"/>
  <c r="I213"/>
  <c r="K213"/>
  <c r="M213"/>
  <c r="O213"/>
  <c r="Q213"/>
  <c r="S213"/>
  <c r="U213"/>
  <c r="I251" i="1"/>
  <c r="K251"/>
  <c r="M251"/>
  <c r="O251"/>
  <c r="Q251"/>
  <c r="S251"/>
  <c r="U251"/>
  <c r="W251"/>
  <c r="K252"/>
  <c r="M252"/>
  <c r="O252"/>
  <c r="Q252"/>
  <c r="S252"/>
  <c r="U252"/>
  <c r="W252"/>
  <c r="I568"/>
  <c r="K568"/>
  <c r="M568"/>
  <c r="O568"/>
  <c r="Q568"/>
  <c r="S568"/>
  <c r="U568"/>
  <c r="W568"/>
  <c r="K569"/>
  <c r="M569"/>
  <c r="O569"/>
  <c r="Q569"/>
  <c r="S569"/>
  <c r="U569"/>
  <c r="W569"/>
  <c r="G631" i="2"/>
  <c r="G664"/>
  <c r="G676"/>
  <c r="G670"/>
  <c r="G701"/>
  <c r="G613"/>
  <c r="G610"/>
  <c r="G607"/>
  <c r="G604"/>
  <c r="G599"/>
  <c r="G594"/>
  <c r="I594"/>
  <c r="K594"/>
  <c r="M594"/>
  <c r="O594"/>
  <c r="Q594"/>
  <c r="S594"/>
  <c r="U594"/>
  <c r="G592"/>
  <c r="I592"/>
  <c r="K592"/>
  <c r="M592"/>
  <c r="O592"/>
  <c r="Q592"/>
  <c r="S592"/>
  <c r="U592"/>
  <c r="G582"/>
  <c r="G579"/>
  <c r="G576"/>
  <c r="I576"/>
  <c r="K576"/>
  <c r="M576"/>
  <c r="O576"/>
  <c r="Q576"/>
  <c r="S576"/>
  <c r="U576"/>
  <c r="G574"/>
  <c r="I574"/>
  <c r="K574"/>
  <c r="M574"/>
  <c r="O574"/>
  <c r="Q574"/>
  <c r="S574"/>
  <c r="U574"/>
  <c r="G572"/>
  <c r="I572"/>
  <c r="K572"/>
  <c r="M572"/>
  <c r="O572"/>
  <c r="Q572"/>
  <c r="S572"/>
  <c r="U572"/>
  <c r="G569"/>
  <c r="G566"/>
  <c r="G563"/>
  <c r="G557"/>
  <c r="G549"/>
  <c r="G545"/>
  <c r="G542"/>
  <c r="G539"/>
  <c r="G536"/>
  <c r="I536"/>
  <c r="K536"/>
  <c r="M536"/>
  <c r="O536"/>
  <c r="Q536"/>
  <c r="S536"/>
  <c r="U536"/>
  <c r="G534"/>
  <c r="I534"/>
  <c r="K534"/>
  <c r="M534"/>
  <c r="O534"/>
  <c r="Q534"/>
  <c r="S534"/>
  <c r="U534"/>
  <c r="G532"/>
  <c r="I532"/>
  <c r="K532"/>
  <c r="M532"/>
  <c r="O532"/>
  <c r="Q532"/>
  <c r="S532"/>
  <c r="U532"/>
  <c r="G524"/>
  <c r="G521"/>
  <c r="I521"/>
  <c r="K521"/>
  <c r="M521"/>
  <c r="O521"/>
  <c r="Q521"/>
  <c r="S521"/>
  <c r="U521"/>
  <c r="G519"/>
  <c r="I519"/>
  <c r="K519"/>
  <c r="M519"/>
  <c r="O519"/>
  <c r="Q519"/>
  <c r="S519"/>
  <c r="U519"/>
  <c r="G514"/>
  <c r="G511"/>
  <c r="I625"/>
  <c r="K625"/>
  <c r="M625"/>
  <c r="O625"/>
  <c r="Q625"/>
  <c r="S625"/>
  <c r="U625"/>
  <c r="G548"/>
  <c r="G547"/>
  <c r="I547"/>
  <c r="K547"/>
  <c r="M547"/>
  <c r="O547"/>
  <c r="Q547"/>
  <c r="S547"/>
  <c r="U547"/>
  <c r="I549"/>
  <c r="K549"/>
  <c r="M549"/>
  <c r="O549"/>
  <c r="Q549"/>
  <c r="S549"/>
  <c r="U549"/>
  <c r="G615"/>
  <c r="I615"/>
  <c r="K615"/>
  <c r="M615"/>
  <c r="O615"/>
  <c r="Q615"/>
  <c r="S615"/>
  <c r="U615"/>
  <c r="G513"/>
  <c r="I513"/>
  <c r="K513"/>
  <c r="M513"/>
  <c r="O513"/>
  <c r="Q513"/>
  <c r="S513"/>
  <c r="U513"/>
  <c r="I514"/>
  <c r="K514"/>
  <c r="M514"/>
  <c r="O514"/>
  <c r="Q514"/>
  <c r="S514"/>
  <c r="U514"/>
  <c r="G541"/>
  <c r="I541"/>
  <c r="K541"/>
  <c r="M541"/>
  <c r="O541"/>
  <c r="Q541"/>
  <c r="S541"/>
  <c r="U541"/>
  <c r="I542"/>
  <c r="K542"/>
  <c r="M542"/>
  <c r="O542"/>
  <c r="Q542"/>
  <c r="S542"/>
  <c r="U542"/>
  <c r="G562"/>
  <c r="I562"/>
  <c r="K562"/>
  <c r="M562"/>
  <c r="O562"/>
  <c r="Q562"/>
  <c r="S562"/>
  <c r="U562"/>
  <c r="I563"/>
  <c r="K563"/>
  <c r="M563"/>
  <c r="O563"/>
  <c r="Q563"/>
  <c r="S563"/>
  <c r="U563"/>
  <c r="G568"/>
  <c r="I568"/>
  <c r="K568"/>
  <c r="M568"/>
  <c r="O568"/>
  <c r="Q568"/>
  <c r="S568"/>
  <c r="U568"/>
  <c r="I569"/>
  <c r="K569"/>
  <c r="M569"/>
  <c r="O569"/>
  <c r="Q569"/>
  <c r="S569"/>
  <c r="U569"/>
  <c r="G578"/>
  <c r="I578"/>
  <c r="K578"/>
  <c r="M578"/>
  <c r="O578"/>
  <c r="Q578"/>
  <c r="S578"/>
  <c r="U578"/>
  <c r="I579"/>
  <c r="K579"/>
  <c r="M579"/>
  <c r="O579"/>
  <c r="Q579"/>
  <c r="S579"/>
  <c r="U579"/>
  <c r="G598"/>
  <c r="I598"/>
  <c r="K598"/>
  <c r="M598"/>
  <c r="O598"/>
  <c r="Q598"/>
  <c r="S598"/>
  <c r="U598"/>
  <c r="I599"/>
  <c r="K599"/>
  <c r="M599"/>
  <c r="O599"/>
  <c r="Q599"/>
  <c r="S599"/>
  <c r="U599"/>
  <c r="G606"/>
  <c r="I606"/>
  <c r="K606"/>
  <c r="M606"/>
  <c r="O606"/>
  <c r="Q606"/>
  <c r="S606"/>
  <c r="U606"/>
  <c r="I607"/>
  <c r="K607"/>
  <c r="M607"/>
  <c r="O607"/>
  <c r="Q607"/>
  <c r="S607"/>
  <c r="U607"/>
  <c r="G612"/>
  <c r="I612"/>
  <c r="K612"/>
  <c r="M612"/>
  <c r="O612"/>
  <c r="Q612"/>
  <c r="S612"/>
  <c r="U612"/>
  <c r="I613"/>
  <c r="K613"/>
  <c r="M613"/>
  <c r="O613"/>
  <c r="Q613"/>
  <c r="S613"/>
  <c r="U613"/>
  <c r="G700"/>
  <c r="I700"/>
  <c r="K700"/>
  <c r="M700"/>
  <c r="O700"/>
  <c r="Q700"/>
  <c r="S700"/>
  <c r="U700"/>
  <c r="I701"/>
  <c r="K701"/>
  <c r="M701"/>
  <c r="O701"/>
  <c r="Q701"/>
  <c r="S701"/>
  <c r="U701"/>
  <c r="G675"/>
  <c r="I675"/>
  <c r="K675"/>
  <c r="M675"/>
  <c r="O675"/>
  <c r="Q675"/>
  <c r="S675"/>
  <c r="U675"/>
  <c r="I676"/>
  <c r="K676"/>
  <c r="M676"/>
  <c r="O676"/>
  <c r="Q676"/>
  <c r="S676"/>
  <c r="U676"/>
  <c r="G630"/>
  <c r="I630"/>
  <c r="K630"/>
  <c r="M630"/>
  <c r="O630"/>
  <c r="Q630"/>
  <c r="S630"/>
  <c r="U630"/>
  <c r="I631"/>
  <c r="K631"/>
  <c r="M631"/>
  <c r="O631"/>
  <c r="Q631"/>
  <c r="S631"/>
  <c r="U631"/>
  <c r="G683"/>
  <c r="I683"/>
  <c r="K683"/>
  <c r="M683"/>
  <c r="O683"/>
  <c r="Q683"/>
  <c r="S683"/>
  <c r="U683"/>
  <c r="I684"/>
  <c r="K684"/>
  <c r="M684"/>
  <c r="O684"/>
  <c r="Q684"/>
  <c r="S684"/>
  <c r="U684"/>
  <c r="G654"/>
  <c r="I655"/>
  <c r="K655"/>
  <c r="M655"/>
  <c r="O655"/>
  <c r="Q655"/>
  <c r="S655"/>
  <c r="U655"/>
  <c r="G687"/>
  <c r="I687"/>
  <c r="K687"/>
  <c r="M687"/>
  <c r="O687"/>
  <c r="Q687"/>
  <c r="S687"/>
  <c r="U687"/>
  <c r="I688"/>
  <c r="K688"/>
  <c r="G659"/>
  <c r="I659"/>
  <c r="K659"/>
  <c r="M659"/>
  <c r="O659"/>
  <c r="Q659"/>
  <c r="S659"/>
  <c r="U659"/>
  <c r="I660"/>
  <c r="K660"/>
  <c r="M660"/>
  <c r="O660"/>
  <c r="Q660"/>
  <c r="S660"/>
  <c r="U660"/>
  <c r="G645"/>
  <c r="I645"/>
  <c r="K645"/>
  <c r="M645"/>
  <c r="O645"/>
  <c r="Q645"/>
  <c r="S645"/>
  <c r="U645"/>
  <c r="I646"/>
  <c r="K646"/>
  <c r="M646"/>
  <c r="O646"/>
  <c r="Q646"/>
  <c r="S646"/>
  <c r="U646"/>
  <c r="G510"/>
  <c r="I510"/>
  <c r="K510"/>
  <c r="M510"/>
  <c r="O510"/>
  <c r="Q510"/>
  <c r="S510"/>
  <c r="U510"/>
  <c r="I511"/>
  <c r="K511"/>
  <c r="M511"/>
  <c r="O511"/>
  <c r="Q511"/>
  <c r="S511"/>
  <c r="U511"/>
  <c r="G523"/>
  <c r="I523"/>
  <c r="K523"/>
  <c r="M523"/>
  <c r="O523"/>
  <c r="Q523"/>
  <c r="S523"/>
  <c r="U523"/>
  <c r="I524"/>
  <c r="K524"/>
  <c r="M524"/>
  <c r="O524"/>
  <c r="Q524"/>
  <c r="S524"/>
  <c r="U524"/>
  <c r="G538"/>
  <c r="I538"/>
  <c r="K538"/>
  <c r="M538"/>
  <c r="O538"/>
  <c r="Q538"/>
  <c r="S538"/>
  <c r="U538"/>
  <c r="I539"/>
  <c r="K539"/>
  <c r="M539"/>
  <c r="O539"/>
  <c r="Q539"/>
  <c r="S539"/>
  <c r="U539"/>
  <c r="G544"/>
  <c r="I544"/>
  <c r="K544"/>
  <c r="M544"/>
  <c r="O544"/>
  <c r="Q544"/>
  <c r="S544"/>
  <c r="U544"/>
  <c r="I545"/>
  <c r="K545"/>
  <c r="M545"/>
  <c r="O545"/>
  <c r="Q545"/>
  <c r="S545"/>
  <c r="U545"/>
  <c r="G556"/>
  <c r="I556"/>
  <c r="K556"/>
  <c r="M556"/>
  <c r="O556"/>
  <c r="Q556"/>
  <c r="S556"/>
  <c r="U556"/>
  <c r="I557"/>
  <c r="K557"/>
  <c r="M557"/>
  <c r="O557"/>
  <c r="Q557"/>
  <c r="S557"/>
  <c r="U557"/>
  <c r="G565"/>
  <c r="I565"/>
  <c r="K565"/>
  <c r="M565"/>
  <c r="O565"/>
  <c r="Q565"/>
  <c r="S565"/>
  <c r="U565"/>
  <c r="I566"/>
  <c r="K566"/>
  <c r="M566"/>
  <c r="O566"/>
  <c r="Q566"/>
  <c r="S566"/>
  <c r="U566"/>
  <c r="G581"/>
  <c r="I581"/>
  <c r="K581"/>
  <c r="M581"/>
  <c r="O581"/>
  <c r="Q581"/>
  <c r="S581"/>
  <c r="U581"/>
  <c r="I582"/>
  <c r="K582"/>
  <c r="M582"/>
  <c r="O582"/>
  <c r="Q582"/>
  <c r="S582"/>
  <c r="U582"/>
  <c r="G603"/>
  <c r="I603"/>
  <c r="K603"/>
  <c r="M603"/>
  <c r="O603"/>
  <c r="Q603"/>
  <c r="S603"/>
  <c r="U603"/>
  <c r="I604"/>
  <c r="K604"/>
  <c r="M604"/>
  <c r="O604"/>
  <c r="Q604"/>
  <c r="S604"/>
  <c r="U604"/>
  <c r="G609"/>
  <c r="I609"/>
  <c r="K609"/>
  <c r="M609"/>
  <c r="O609"/>
  <c r="Q609"/>
  <c r="S609"/>
  <c r="U609"/>
  <c r="I610"/>
  <c r="K610"/>
  <c r="M610"/>
  <c r="O610"/>
  <c r="Q610"/>
  <c r="S610"/>
  <c r="U610"/>
  <c r="G669"/>
  <c r="I670"/>
  <c r="K670"/>
  <c r="M670"/>
  <c r="O670"/>
  <c r="Q670"/>
  <c r="S670"/>
  <c r="U670"/>
  <c r="G663"/>
  <c r="I663"/>
  <c r="K663"/>
  <c r="M663"/>
  <c r="O663"/>
  <c r="Q663"/>
  <c r="S663"/>
  <c r="U663"/>
  <c r="I664"/>
  <c r="K664"/>
  <c r="M664"/>
  <c r="O664"/>
  <c r="Q664"/>
  <c r="S664"/>
  <c r="U664"/>
  <c r="G591"/>
  <c r="I591"/>
  <c r="K591"/>
  <c r="M591"/>
  <c r="O591"/>
  <c r="Q591"/>
  <c r="S591"/>
  <c r="U591"/>
  <c r="G531"/>
  <c r="I531"/>
  <c r="K531"/>
  <c r="M531"/>
  <c r="O531"/>
  <c r="Q531"/>
  <c r="S531"/>
  <c r="U531"/>
  <c r="G518"/>
  <c r="I518"/>
  <c r="K518"/>
  <c r="M518"/>
  <c r="O518"/>
  <c r="Q518"/>
  <c r="S518"/>
  <c r="U518"/>
  <c r="G571"/>
  <c r="G507"/>
  <c r="G498"/>
  <c r="G495"/>
  <c r="G492"/>
  <c r="G489"/>
  <c r="G486"/>
  <c r="G482"/>
  <c r="I482"/>
  <c r="K482"/>
  <c r="M482"/>
  <c r="O482"/>
  <c r="Q482"/>
  <c r="S482"/>
  <c r="U482"/>
  <c r="G480"/>
  <c r="I480"/>
  <c r="K480"/>
  <c r="M480"/>
  <c r="O480"/>
  <c r="Q480"/>
  <c r="S480"/>
  <c r="U480"/>
  <c r="G477"/>
  <c r="G474"/>
  <c r="G471"/>
  <c r="G468"/>
  <c r="G465"/>
  <c r="G460"/>
  <c r="G457"/>
  <c r="G445"/>
  <c r="G433"/>
  <c r="G430"/>
  <c r="G427"/>
  <c r="G424"/>
  <c r="G421"/>
  <c r="G418"/>
  <c r="G415"/>
  <c r="G412"/>
  <c r="G409"/>
  <c r="G406"/>
  <c r="G403"/>
  <c r="I403"/>
  <c r="K403"/>
  <c r="M403"/>
  <c r="O403"/>
  <c r="Q403"/>
  <c r="S403"/>
  <c r="U403"/>
  <c r="G401"/>
  <c r="I401"/>
  <c r="K401"/>
  <c r="M401"/>
  <c r="O401"/>
  <c r="Q401"/>
  <c r="S401"/>
  <c r="U401"/>
  <c r="G399"/>
  <c r="I399"/>
  <c r="K399"/>
  <c r="M399"/>
  <c r="O399"/>
  <c r="Q399"/>
  <c r="S399"/>
  <c r="U399"/>
  <c r="G390"/>
  <c r="G374"/>
  <c r="G371"/>
  <c r="G368"/>
  <c r="G354"/>
  <c r="G351"/>
  <c r="G347"/>
  <c r="G341"/>
  <c r="G338"/>
  <c r="G333"/>
  <c r="G330"/>
  <c r="G327"/>
  <c r="G324"/>
  <c r="I324"/>
  <c r="K324"/>
  <c r="M324"/>
  <c r="O324"/>
  <c r="Q324"/>
  <c r="S324"/>
  <c r="U324"/>
  <c r="G320"/>
  <c r="I320"/>
  <c r="K320"/>
  <c r="M320"/>
  <c r="O320"/>
  <c r="Q320"/>
  <c r="S320"/>
  <c r="U320"/>
  <c r="G317"/>
  <c r="G314"/>
  <c r="G309"/>
  <c r="G306"/>
  <c r="G303"/>
  <c r="M688"/>
  <c r="O688"/>
  <c r="Q688"/>
  <c r="S688"/>
  <c r="U688"/>
  <c r="I548"/>
  <c r="K548"/>
  <c r="M548"/>
  <c r="O548"/>
  <c r="Q548"/>
  <c r="S548"/>
  <c r="U548"/>
  <c r="G350"/>
  <c r="G349"/>
  <c r="I349"/>
  <c r="K349"/>
  <c r="M349"/>
  <c r="O349"/>
  <c r="Q349"/>
  <c r="S349"/>
  <c r="U349"/>
  <c r="I351"/>
  <c r="K351"/>
  <c r="M351"/>
  <c r="O351"/>
  <c r="Q351"/>
  <c r="S351"/>
  <c r="U351"/>
  <c r="G353"/>
  <c r="I353"/>
  <c r="K353"/>
  <c r="M353"/>
  <c r="O353"/>
  <c r="Q353"/>
  <c r="S353"/>
  <c r="U353"/>
  <c r="I354"/>
  <c r="K354"/>
  <c r="M354"/>
  <c r="O354"/>
  <c r="Q354"/>
  <c r="S354"/>
  <c r="U354"/>
  <c r="G340"/>
  <c r="I340"/>
  <c r="K340"/>
  <c r="M340"/>
  <c r="O340"/>
  <c r="Q340"/>
  <c r="S340"/>
  <c r="U340"/>
  <c r="I341"/>
  <c r="K341"/>
  <c r="M341"/>
  <c r="O341"/>
  <c r="Q341"/>
  <c r="S341"/>
  <c r="U341"/>
  <c r="G367"/>
  <c r="I367"/>
  <c r="K367"/>
  <c r="M367"/>
  <c r="O367"/>
  <c r="Q367"/>
  <c r="S367"/>
  <c r="U367"/>
  <c r="I368"/>
  <c r="K368"/>
  <c r="M368"/>
  <c r="O368"/>
  <c r="Q368"/>
  <c r="S368"/>
  <c r="U368"/>
  <c r="G408"/>
  <c r="I408"/>
  <c r="K408"/>
  <c r="M408"/>
  <c r="O408"/>
  <c r="Q408"/>
  <c r="S408"/>
  <c r="U408"/>
  <c r="I409"/>
  <c r="K409"/>
  <c r="M409"/>
  <c r="O409"/>
  <c r="Q409"/>
  <c r="S409"/>
  <c r="U409"/>
  <c r="G414"/>
  <c r="I414"/>
  <c r="K414"/>
  <c r="M414"/>
  <c r="O414"/>
  <c r="Q414"/>
  <c r="S414"/>
  <c r="U414"/>
  <c r="I415"/>
  <c r="K415"/>
  <c r="M415"/>
  <c r="O415"/>
  <c r="Q415"/>
  <c r="S415"/>
  <c r="U415"/>
  <c r="G420"/>
  <c r="I420"/>
  <c r="K420"/>
  <c r="M420"/>
  <c r="O420"/>
  <c r="Q420"/>
  <c r="S420"/>
  <c r="U420"/>
  <c r="I421"/>
  <c r="K421"/>
  <c r="M421"/>
  <c r="O421"/>
  <c r="Q421"/>
  <c r="S421"/>
  <c r="U421"/>
  <c r="G426"/>
  <c r="I426"/>
  <c r="K426"/>
  <c r="M426"/>
  <c r="O426"/>
  <c r="Q426"/>
  <c r="S426"/>
  <c r="U426"/>
  <c r="I427"/>
  <c r="K427"/>
  <c r="M427"/>
  <c r="O427"/>
  <c r="Q427"/>
  <c r="S427"/>
  <c r="U427"/>
  <c r="G432"/>
  <c r="I432"/>
  <c r="K432"/>
  <c r="M432"/>
  <c r="O432"/>
  <c r="Q432"/>
  <c r="S432"/>
  <c r="U432"/>
  <c r="I433"/>
  <c r="K433"/>
  <c r="M433"/>
  <c r="O433"/>
  <c r="Q433"/>
  <c r="S433"/>
  <c r="U433"/>
  <c r="G456"/>
  <c r="I456"/>
  <c r="K456"/>
  <c r="M456"/>
  <c r="O456"/>
  <c r="Q456"/>
  <c r="S456"/>
  <c r="U456"/>
  <c r="I457"/>
  <c r="K457"/>
  <c r="M457"/>
  <c r="O457"/>
  <c r="Q457"/>
  <c r="S457"/>
  <c r="U457"/>
  <c r="G462"/>
  <c r="I462"/>
  <c r="K462"/>
  <c r="M462"/>
  <c r="O462"/>
  <c r="Q462"/>
  <c r="S462"/>
  <c r="U462"/>
  <c r="I465"/>
  <c r="K465"/>
  <c r="M465"/>
  <c r="O465"/>
  <c r="Q465"/>
  <c r="S465"/>
  <c r="U465"/>
  <c r="G470"/>
  <c r="I470"/>
  <c r="K470"/>
  <c r="M470"/>
  <c r="O470"/>
  <c r="Q470"/>
  <c r="S470"/>
  <c r="U470"/>
  <c r="I471"/>
  <c r="K471"/>
  <c r="M471"/>
  <c r="O471"/>
  <c r="Q471"/>
  <c r="S471"/>
  <c r="U471"/>
  <c r="G476"/>
  <c r="I476"/>
  <c r="K476"/>
  <c r="M476"/>
  <c r="O476"/>
  <c r="Q476"/>
  <c r="S476"/>
  <c r="U476"/>
  <c r="I477"/>
  <c r="K477"/>
  <c r="M477"/>
  <c r="O477"/>
  <c r="Q477"/>
  <c r="S477"/>
  <c r="U477"/>
  <c r="G488"/>
  <c r="I488"/>
  <c r="K488"/>
  <c r="M488"/>
  <c r="O488"/>
  <c r="Q488"/>
  <c r="S488"/>
  <c r="U488"/>
  <c r="I489"/>
  <c r="K489"/>
  <c r="M489"/>
  <c r="O489"/>
  <c r="Q489"/>
  <c r="S489"/>
  <c r="U489"/>
  <c r="G494"/>
  <c r="I494"/>
  <c r="K494"/>
  <c r="M494"/>
  <c r="O494"/>
  <c r="Q494"/>
  <c r="S494"/>
  <c r="U494"/>
  <c r="I495"/>
  <c r="K495"/>
  <c r="M495"/>
  <c r="O495"/>
  <c r="Q495"/>
  <c r="S495"/>
  <c r="U495"/>
  <c r="G500"/>
  <c r="I500"/>
  <c r="K500"/>
  <c r="M500"/>
  <c r="O500"/>
  <c r="I507"/>
  <c r="K507"/>
  <c r="M507"/>
  <c r="O507"/>
  <c r="Q507"/>
  <c r="S507"/>
  <c r="U507"/>
  <c r="G561"/>
  <c r="I561"/>
  <c r="K561"/>
  <c r="M561"/>
  <c r="O561"/>
  <c r="Q561"/>
  <c r="S561"/>
  <c r="U561"/>
  <c r="I571"/>
  <c r="K571"/>
  <c r="M571"/>
  <c r="O571"/>
  <c r="Q571"/>
  <c r="S571"/>
  <c r="U571"/>
  <c r="G658"/>
  <c r="I658"/>
  <c r="K658"/>
  <c r="M658"/>
  <c r="I669"/>
  <c r="K669"/>
  <c r="M669"/>
  <c r="O669"/>
  <c r="Q669"/>
  <c r="S669"/>
  <c r="U669"/>
  <c r="G653"/>
  <c r="I654"/>
  <c r="K654"/>
  <c r="M654"/>
  <c r="O654"/>
  <c r="Q654"/>
  <c r="S654"/>
  <c r="U654"/>
  <c r="G305"/>
  <c r="I305"/>
  <c r="K305"/>
  <c r="M305"/>
  <c r="O305"/>
  <c r="Q305"/>
  <c r="S305"/>
  <c r="U305"/>
  <c r="I306"/>
  <c r="K306"/>
  <c r="M306"/>
  <c r="O306"/>
  <c r="Q306"/>
  <c r="S306"/>
  <c r="U306"/>
  <c r="G311"/>
  <c r="I311"/>
  <c r="K311"/>
  <c r="M311"/>
  <c r="O311"/>
  <c r="Q311"/>
  <c r="S311"/>
  <c r="U311"/>
  <c r="I314"/>
  <c r="K314"/>
  <c r="M314"/>
  <c r="O314"/>
  <c r="Q314"/>
  <c r="S314"/>
  <c r="U314"/>
  <c r="G326"/>
  <c r="I326"/>
  <c r="K326"/>
  <c r="M326"/>
  <c r="O326"/>
  <c r="Q326"/>
  <c r="S326"/>
  <c r="U326"/>
  <c r="I327"/>
  <c r="K327"/>
  <c r="M327"/>
  <c r="O327"/>
  <c r="Q327"/>
  <c r="S327"/>
  <c r="U327"/>
  <c r="G332"/>
  <c r="I332"/>
  <c r="K332"/>
  <c r="M332"/>
  <c r="O332"/>
  <c r="Q332"/>
  <c r="S332"/>
  <c r="U332"/>
  <c r="I333"/>
  <c r="K333"/>
  <c r="M333"/>
  <c r="O333"/>
  <c r="Q333"/>
  <c r="S333"/>
  <c r="U333"/>
  <c r="G373"/>
  <c r="I373"/>
  <c r="K373"/>
  <c r="M373"/>
  <c r="O373"/>
  <c r="Q373"/>
  <c r="S373"/>
  <c r="U373"/>
  <c r="I374"/>
  <c r="K374"/>
  <c r="M374"/>
  <c r="O374"/>
  <c r="Q374"/>
  <c r="S374"/>
  <c r="U374"/>
  <c r="G302"/>
  <c r="I302"/>
  <c r="K302"/>
  <c r="M302"/>
  <c r="O302"/>
  <c r="Q302"/>
  <c r="S302"/>
  <c r="U302"/>
  <c r="I303"/>
  <c r="K303"/>
  <c r="M303"/>
  <c r="O303"/>
  <c r="Q303"/>
  <c r="S303"/>
  <c r="U303"/>
  <c r="G308"/>
  <c r="I308"/>
  <c r="K308"/>
  <c r="M308"/>
  <c r="O308"/>
  <c r="Q308"/>
  <c r="S308"/>
  <c r="U308"/>
  <c r="I309"/>
  <c r="K309"/>
  <c r="M309"/>
  <c r="O309"/>
  <c r="Q309"/>
  <c r="S309"/>
  <c r="U309"/>
  <c r="G316"/>
  <c r="I316"/>
  <c r="K316"/>
  <c r="M316"/>
  <c r="O316"/>
  <c r="Q316"/>
  <c r="S316"/>
  <c r="U316"/>
  <c r="I317"/>
  <c r="K317"/>
  <c r="M317"/>
  <c r="O317"/>
  <c r="Q317"/>
  <c r="S317"/>
  <c r="U317"/>
  <c r="G329"/>
  <c r="I329"/>
  <c r="K329"/>
  <c r="M329"/>
  <c r="O329"/>
  <c r="Q329"/>
  <c r="S329"/>
  <c r="U329"/>
  <c r="I330"/>
  <c r="K330"/>
  <c r="M330"/>
  <c r="O330"/>
  <c r="Q330"/>
  <c r="S330"/>
  <c r="U330"/>
  <c r="G337"/>
  <c r="I337"/>
  <c r="K337"/>
  <c r="M337"/>
  <c r="O337"/>
  <c r="Q337"/>
  <c r="S337"/>
  <c r="U337"/>
  <c r="I338"/>
  <c r="K338"/>
  <c r="M338"/>
  <c r="O338"/>
  <c r="Q338"/>
  <c r="S338"/>
  <c r="U338"/>
  <c r="G344"/>
  <c r="I344"/>
  <c r="K344"/>
  <c r="M344"/>
  <c r="O344"/>
  <c r="Q344"/>
  <c r="S344"/>
  <c r="U344"/>
  <c r="I347"/>
  <c r="K347"/>
  <c r="M347"/>
  <c r="O347"/>
  <c r="Q347"/>
  <c r="S347"/>
  <c r="U347"/>
  <c r="G370"/>
  <c r="I370"/>
  <c r="K370"/>
  <c r="M370"/>
  <c r="O370"/>
  <c r="Q370"/>
  <c r="S370"/>
  <c r="U370"/>
  <c r="I371"/>
  <c r="K371"/>
  <c r="M371"/>
  <c r="O371"/>
  <c r="Q371"/>
  <c r="S371"/>
  <c r="U371"/>
  <c r="G389"/>
  <c r="I389"/>
  <c r="K389"/>
  <c r="M389"/>
  <c r="O389"/>
  <c r="Q389"/>
  <c r="S389"/>
  <c r="U389"/>
  <c r="I390"/>
  <c r="K390"/>
  <c r="M390"/>
  <c r="O390"/>
  <c r="Q390"/>
  <c r="S390"/>
  <c r="U390"/>
  <c r="G405"/>
  <c r="I405"/>
  <c r="K405"/>
  <c r="M405"/>
  <c r="O405"/>
  <c r="Q405"/>
  <c r="S405"/>
  <c r="U405"/>
  <c r="I406"/>
  <c r="K406"/>
  <c r="M406"/>
  <c r="O406"/>
  <c r="Q406"/>
  <c r="S406"/>
  <c r="U406"/>
  <c r="G411"/>
  <c r="I411"/>
  <c r="K411"/>
  <c r="M411"/>
  <c r="O411"/>
  <c r="Q411"/>
  <c r="S411"/>
  <c r="U411"/>
  <c r="I412"/>
  <c r="K412"/>
  <c r="M412"/>
  <c r="O412"/>
  <c r="Q412"/>
  <c r="S412"/>
  <c r="U412"/>
  <c r="G417"/>
  <c r="I417"/>
  <c r="K417"/>
  <c r="M417"/>
  <c r="O417"/>
  <c r="Q417"/>
  <c r="S417"/>
  <c r="U417"/>
  <c r="I418"/>
  <c r="K418"/>
  <c r="M418"/>
  <c r="O418"/>
  <c r="Q418"/>
  <c r="S418"/>
  <c r="U418"/>
  <c r="G423"/>
  <c r="I423"/>
  <c r="K423"/>
  <c r="M423"/>
  <c r="O423"/>
  <c r="Q423"/>
  <c r="S423"/>
  <c r="U423"/>
  <c r="I424"/>
  <c r="K424"/>
  <c r="M424"/>
  <c r="O424"/>
  <c r="Q424"/>
  <c r="S424"/>
  <c r="U424"/>
  <c r="G429"/>
  <c r="I429"/>
  <c r="K429"/>
  <c r="M429"/>
  <c r="O429"/>
  <c r="Q429"/>
  <c r="S429"/>
  <c r="U429"/>
  <c r="I430"/>
  <c r="K430"/>
  <c r="M430"/>
  <c r="O430"/>
  <c r="Q430"/>
  <c r="S430"/>
  <c r="U430"/>
  <c r="G442"/>
  <c r="I442"/>
  <c r="K442"/>
  <c r="M442"/>
  <c r="O442"/>
  <c r="Q442"/>
  <c r="S442"/>
  <c r="U442"/>
  <c r="I445"/>
  <c r="K445"/>
  <c r="M445"/>
  <c r="O445"/>
  <c r="Q445"/>
  <c r="S445"/>
  <c r="U445"/>
  <c r="G459"/>
  <c r="I459"/>
  <c r="K459"/>
  <c r="M459"/>
  <c r="O459"/>
  <c r="Q459"/>
  <c r="S459"/>
  <c r="U459"/>
  <c r="I460"/>
  <c r="K460"/>
  <c r="M460"/>
  <c r="O460"/>
  <c r="Q460"/>
  <c r="S460"/>
  <c r="U460"/>
  <c r="G467"/>
  <c r="I467"/>
  <c r="K467"/>
  <c r="M467"/>
  <c r="O467"/>
  <c r="Q467"/>
  <c r="S467"/>
  <c r="U467"/>
  <c r="I468"/>
  <c r="K468"/>
  <c r="M468"/>
  <c r="O468"/>
  <c r="Q468"/>
  <c r="S468"/>
  <c r="U468"/>
  <c r="G473"/>
  <c r="I473"/>
  <c r="K473"/>
  <c r="M473"/>
  <c r="O473"/>
  <c r="Q473"/>
  <c r="S473"/>
  <c r="U473"/>
  <c r="I474"/>
  <c r="K474"/>
  <c r="M474"/>
  <c r="O474"/>
  <c r="Q474"/>
  <c r="S474"/>
  <c r="U474"/>
  <c r="G485"/>
  <c r="I485"/>
  <c r="K485"/>
  <c r="M485"/>
  <c r="O485"/>
  <c r="Q485"/>
  <c r="S485"/>
  <c r="U485"/>
  <c r="I486"/>
  <c r="K486"/>
  <c r="M486"/>
  <c r="O486"/>
  <c r="Q486"/>
  <c r="S486"/>
  <c r="U486"/>
  <c r="G491"/>
  <c r="I491"/>
  <c r="K491"/>
  <c r="M491"/>
  <c r="O491"/>
  <c r="Q491"/>
  <c r="S491"/>
  <c r="U491"/>
  <c r="I492"/>
  <c r="K492"/>
  <c r="M492"/>
  <c r="O492"/>
  <c r="Q492"/>
  <c r="S492"/>
  <c r="U492"/>
  <c r="G497"/>
  <c r="I497"/>
  <c r="K497"/>
  <c r="M497"/>
  <c r="O497"/>
  <c r="Q497"/>
  <c r="S497"/>
  <c r="U497"/>
  <c r="I498"/>
  <c r="K498"/>
  <c r="M498"/>
  <c r="O498"/>
  <c r="Q498"/>
  <c r="S498"/>
  <c r="U498"/>
  <c r="G590"/>
  <c r="I590"/>
  <c r="K590"/>
  <c r="M590"/>
  <c r="O590"/>
  <c r="Q590"/>
  <c r="S590"/>
  <c r="U590"/>
  <c r="G509"/>
  <c r="I509"/>
  <c r="K509"/>
  <c r="M509"/>
  <c r="O509"/>
  <c r="Q509"/>
  <c r="S509"/>
  <c r="U509"/>
  <c r="G319"/>
  <c r="I319"/>
  <c r="K319"/>
  <c r="M319"/>
  <c r="O319"/>
  <c r="Q319"/>
  <c r="S319"/>
  <c r="U319"/>
  <c r="G398"/>
  <c r="G479"/>
  <c r="G300"/>
  <c r="G297"/>
  <c r="I297"/>
  <c r="K297"/>
  <c r="M297"/>
  <c r="O297"/>
  <c r="Q297"/>
  <c r="S297"/>
  <c r="U297"/>
  <c r="G296"/>
  <c r="G294"/>
  <c r="G290"/>
  <c r="I290"/>
  <c r="K290"/>
  <c r="M290"/>
  <c r="O290"/>
  <c r="Q290"/>
  <c r="S290"/>
  <c r="U290"/>
  <c r="G288"/>
  <c r="I288"/>
  <c r="K288"/>
  <c r="M288"/>
  <c r="O288"/>
  <c r="Q288"/>
  <c r="S288"/>
  <c r="U288"/>
  <c r="G286"/>
  <c r="I286"/>
  <c r="K286"/>
  <c r="M286"/>
  <c r="O286"/>
  <c r="Q286"/>
  <c r="S286"/>
  <c r="U286"/>
  <c r="Q500"/>
  <c r="S500"/>
  <c r="U500"/>
  <c r="O658"/>
  <c r="Q658"/>
  <c r="S658"/>
  <c r="U658"/>
  <c r="N652"/>
  <c r="N716"/>
  <c r="G352"/>
  <c r="I352"/>
  <c r="K352"/>
  <c r="M352"/>
  <c r="O352"/>
  <c r="Q352"/>
  <c r="S352"/>
  <c r="U352"/>
  <c r="I350"/>
  <c r="K350"/>
  <c r="M350"/>
  <c r="O350"/>
  <c r="Q350"/>
  <c r="S350"/>
  <c r="U350"/>
  <c r="G295"/>
  <c r="I295"/>
  <c r="K295"/>
  <c r="M295"/>
  <c r="O295"/>
  <c r="Q295"/>
  <c r="S295"/>
  <c r="U295"/>
  <c r="I296"/>
  <c r="K296"/>
  <c r="M296"/>
  <c r="O296"/>
  <c r="Q296"/>
  <c r="S296"/>
  <c r="U296"/>
  <c r="G293"/>
  <c r="I293"/>
  <c r="K293"/>
  <c r="M293"/>
  <c r="O293"/>
  <c r="Q293"/>
  <c r="S293"/>
  <c r="U293"/>
  <c r="I294"/>
  <c r="K294"/>
  <c r="M294"/>
  <c r="O294"/>
  <c r="Q294"/>
  <c r="S294"/>
  <c r="U294"/>
  <c r="I653"/>
  <c r="K653"/>
  <c r="M653"/>
  <c r="O653"/>
  <c r="Q653"/>
  <c r="S653"/>
  <c r="U653"/>
  <c r="G652"/>
  <c r="I652"/>
  <c r="K652"/>
  <c r="M652"/>
  <c r="O652"/>
  <c r="Q652"/>
  <c r="S652"/>
  <c r="U652"/>
  <c r="G438"/>
  <c r="I438"/>
  <c r="K438"/>
  <c r="M438"/>
  <c r="O438"/>
  <c r="Q438"/>
  <c r="S438"/>
  <c r="U438"/>
  <c r="I479"/>
  <c r="K479"/>
  <c r="M479"/>
  <c r="O479"/>
  <c r="Q479"/>
  <c r="S479"/>
  <c r="U479"/>
  <c r="G299"/>
  <c r="I299"/>
  <c r="K299"/>
  <c r="M299"/>
  <c r="O299"/>
  <c r="Q299"/>
  <c r="S299"/>
  <c r="U299"/>
  <c r="I300"/>
  <c r="K300"/>
  <c r="M300"/>
  <c r="O300"/>
  <c r="Q300"/>
  <c r="S300"/>
  <c r="U300"/>
  <c r="G379"/>
  <c r="I379"/>
  <c r="K379"/>
  <c r="M379"/>
  <c r="O379"/>
  <c r="Q379"/>
  <c r="S379"/>
  <c r="U379"/>
  <c r="I398"/>
  <c r="K398"/>
  <c r="M398"/>
  <c r="O398"/>
  <c r="Q398"/>
  <c r="S398"/>
  <c r="U398"/>
  <c r="G285"/>
  <c r="I285"/>
  <c r="K285"/>
  <c r="M285"/>
  <c r="O285"/>
  <c r="Q285"/>
  <c r="S285"/>
  <c r="U285"/>
  <c r="G283"/>
  <c r="G280"/>
  <c r="G271"/>
  <c r="G268"/>
  <c r="I268"/>
  <c r="K268"/>
  <c r="M268"/>
  <c r="O268"/>
  <c r="Q268"/>
  <c r="S268"/>
  <c r="U268"/>
  <c r="G266"/>
  <c r="I266"/>
  <c r="K266"/>
  <c r="M266"/>
  <c r="O266"/>
  <c r="Q266"/>
  <c r="S266"/>
  <c r="U266"/>
  <c r="G244"/>
  <c r="G207"/>
  <c r="G197"/>
  <c r="G194"/>
  <c r="G191"/>
  <c r="G173"/>
  <c r="G170"/>
  <c r="G292"/>
  <c r="I292"/>
  <c r="K292"/>
  <c r="M292"/>
  <c r="O292"/>
  <c r="Q292"/>
  <c r="S292"/>
  <c r="U292"/>
  <c r="G172"/>
  <c r="I172"/>
  <c r="K172"/>
  <c r="M172"/>
  <c r="O172"/>
  <c r="Q172"/>
  <c r="S172"/>
  <c r="U172"/>
  <c r="I173"/>
  <c r="K173"/>
  <c r="M173"/>
  <c r="O173"/>
  <c r="Q173"/>
  <c r="S173"/>
  <c r="U173"/>
  <c r="G282"/>
  <c r="I282"/>
  <c r="K282"/>
  <c r="M282"/>
  <c r="O282"/>
  <c r="Q282"/>
  <c r="S282"/>
  <c r="U282"/>
  <c r="I283"/>
  <c r="K283"/>
  <c r="M283"/>
  <c r="O283"/>
  <c r="Q283"/>
  <c r="S283"/>
  <c r="U283"/>
  <c r="G193"/>
  <c r="I193"/>
  <c r="K193"/>
  <c r="M193"/>
  <c r="O193"/>
  <c r="Q193"/>
  <c r="S193"/>
  <c r="U193"/>
  <c r="I194"/>
  <c r="K194"/>
  <c r="M194"/>
  <c r="O194"/>
  <c r="Q194"/>
  <c r="S194"/>
  <c r="U194"/>
  <c r="G206"/>
  <c r="I206"/>
  <c r="K206"/>
  <c r="M206"/>
  <c r="O206"/>
  <c r="Q206"/>
  <c r="S206"/>
  <c r="U206"/>
  <c r="I207"/>
  <c r="K207"/>
  <c r="M207"/>
  <c r="O207"/>
  <c r="Q207"/>
  <c r="S207"/>
  <c r="U207"/>
  <c r="G270"/>
  <c r="I270"/>
  <c r="K270"/>
  <c r="M270"/>
  <c r="O270"/>
  <c r="Q270"/>
  <c r="S270"/>
  <c r="U270"/>
  <c r="I271"/>
  <c r="K271"/>
  <c r="M271"/>
  <c r="O271"/>
  <c r="Q271"/>
  <c r="S271"/>
  <c r="U271"/>
  <c r="G169"/>
  <c r="I169"/>
  <c r="K169"/>
  <c r="M169"/>
  <c r="O169"/>
  <c r="Q169"/>
  <c r="S169"/>
  <c r="U169"/>
  <c r="I170"/>
  <c r="K170"/>
  <c r="M170"/>
  <c r="O170"/>
  <c r="Q170"/>
  <c r="S170"/>
  <c r="U170"/>
  <c r="G190"/>
  <c r="I190"/>
  <c r="K190"/>
  <c r="M190"/>
  <c r="O190"/>
  <c r="Q190"/>
  <c r="S190"/>
  <c r="U190"/>
  <c r="I191"/>
  <c r="K191"/>
  <c r="M191"/>
  <c r="O191"/>
  <c r="Q191"/>
  <c r="S191"/>
  <c r="U191"/>
  <c r="G196"/>
  <c r="I196"/>
  <c r="K196"/>
  <c r="M196"/>
  <c r="O196"/>
  <c r="Q196"/>
  <c r="S196"/>
  <c r="U196"/>
  <c r="I197"/>
  <c r="K197"/>
  <c r="M197"/>
  <c r="O197"/>
  <c r="Q197"/>
  <c r="S197"/>
  <c r="U197"/>
  <c r="G243"/>
  <c r="I243"/>
  <c r="K243"/>
  <c r="M243"/>
  <c r="O243"/>
  <c r="Q243"/>
  <c r="S243"/>
  <c r="U243"/>
  <c r="I244"/>
  <c r="K244"/>
  <c r="M244"/>
  <c r="O244"/>
  <c r="Q244"/>
  <c r="S244"/>
  <c r="U244"/>
  <c r="G279"/>
  <c r="I279"/>
  <c r="K279"/>
  <c r="M279"/>
  <c r="O279"/>
  <c r="Q279"/>
  <c r="S279"/>
  <c r="U279"/>
  <c r="I280"/>
  <c r="K280"/>
  <c r="M280"/>
  <c r="O280"/>
  <c r="Q280"/>
  <c r="S280"/>
  <c r="U280"/>
  <c r="G265"/>
  <c r="G167"/>
  <c r="G161"/>
  <c r="G158"/>
  <c r="G154"/>
  <c r="G140"/>
  <c r="G137"/>
  <c r="I137"/>
  <c r="K137"/>
  <c r="M137"/>
  <c r="O137"/>
  <c r="Q137"/>
  <c r="S137"/>
  <c r="U137"/>
  <c r="G135"/>
  <c r="I135"/>
  <c r="K135"/>
  <c r="M135"/>
  <c r="O135"/>
  <c r="Q135"/>
  <c r="S135"/>
  <c r="U135"/>
  <c r="G133"/>
  <c r="I133"/>
  <c r="K133"/>
  <c r="M133"/>
  <c r="O133"/>
  <c r="Q133"/>
  <c r="S133"/>
  <c r="U133"/>
  <c r="G129"/>
  <c r="G124"/>
  <c r="I124"/>
  <c r="K124"/>
  <c r="M124"/>
  <c r="O124"/>
  <c r="Q124"/>
  <c r="S124"/>
  <c r="U124"/>
  <c r="G122"/>
  <c r="I122"/>
  <c r="K122"/>
  <c r="M122"/>
  <c r="O122"/>
  <c r="Q122"/>
  <c r="S122"/>
  <c r="U122"/>
  <c r="G119"/>
  <c r="G105"/>
  <c r="G86"/>
  <c r="G83"/>
  <c r="G68"/>
  <c r="G63"/>
  <c r="G57"/>
  <c r="G54"/>
  <c r="G53"/>
  <c r="I53"/>
  <c r="K53"/>
  <c r="M53"/>
  <c r="O53"/>
  <c r="Q53"/>
  <c r="S53"/>
  <c r="U53"/>
  <c r="G45"/>
  <c r="I45"/>
  <c r="K45"/>
  <c r="M45"/>
  <c r="O45"/>
  <c r="Q45"/>
  <c r="S45"/>
  <c r="U45"/>
  <c r="G41"/>
  <c r="I41"/>
  <c r="K41"/>
  <c r="M41"/>
  <c r="O41"/>
  <c r="Q41"/>
  <c r="S41"/>
  <c r="U41"/>
  <c r="G33"/>
  <c r="G30"/>
  <c r="I30"/>
  <c r="K30"/>
  <c r="M30"/>
  <c r="O30"/>
  <c r="Q30"/>
  <c r="S30"/>
  <c r="U30"/>
  <c r="G28"/>
  <c r="I28"/>
  <c r="K28"/>
  <c r="M28"/>
  <c r="O28"/>
  <c r="Q28"/>
  <c r="S28"/>
  <c r="U28"/>
  <c r="G25"/>
  <c r="G19"/>
  <c r="G13"/>
  <c r="G202"/>
  <c r="I202"/>
  <c r="K202"/>
  <c r="M202"/>
  <c r="O202"/>
  <c r="Q202"/>
  <c r="S202"/>
  <c r="U202"/>
  <c r="G153"/>
  <c r="I153"/>
  <c r="K153"/>
  <c r="M153"/>
  <c r="O153"/>
  <c r="Q153"/>
  <c r="S153"/>
  <c r="U153"/>
  <c r="I154"/>
  <c r="K154"/>
  <c r="M154"/>
  <c r="O154"/>
  <c r="Q154"/>
  <c r="S154"/>
  <c r="U154"/>
  <c r="I54"/>
  <c r="K54"/>
  <c r="M54"/>
  <c r="O54"/>
  <c r="Q54"/>
  <c r="S54"/>
  <c r="U54"/>
  <c r="G62"/>
  <c r="I62"/>
  <c r="K62"/>
  <c r="M62"/>
  <c r="O62"/>
  <c r="Q62"/>
  <c r="S62"/>
  <c r="U62"/>
  <c r="I63"/>
  <c r="K63"/>
  <c r="M63"/>
  <c r="O63"/>
  <c r="Q63"/>
  <c r="S63"/>
  <c r="U63"/>
  <c r="G82"/>
  <c r="I82"/>
  <c r="K82"/>
  <c r="M82"/>
  <c r="O82"/>
  <c r="Q82"/>
  <c r="S82"/>
  <c r="U82"/>
  <c r="I83"/>
  <c r="K83"/>
  <c r="M83"/>
  <c r="O83"/>
  <c r="Q83"/>
  <c r="S83"/>
  <c r="U83"/>
  <c r="G104"/>
  <c r="I104"/>
  <c r="K104"/>
  <c r="M104"/>
  <c r="O104"/>
  <c r="Q104"/>
  <c r="S104"/>
  <c r="U104"/>
  <c r="I105"/>
  <c r="K105"/>
  <c r="M105"/>
  <c r="O105"/>
  <c r="Q105"/>
  <c r="S105"/>
  <c r="U105"/>
  <c r="G126"/>
  <c r="I126"/>
  <c r="K126"/>
  <c r="M126"/>
  <c r="O126"/>
  <c r="Q126"/>
  <c r="S126"/>
  <c r="U126"/>
  <c r="I129"/>
  <c r="K129"/>
  <c r="M129"/>
  <c r="O129"/>
  <c r="Q129"/>
  <c r="S129"/>
  <c r="U129"/>
  <c r="G139"/>
  <c r="I139"/>
  <c r="K139"/>
  <c r="M139"/>
  <c r="O139"/>
  <c r="Q139"/>
  <c r="S139"/>
  <c r="U139"/>
  <c r="I140"/>
  <c r="K140"/>
  <c r="M140"/>
  <c r="O140"/>
  <c r="Q140"/>
  <c r="S140"/>
  <c r="U140"/>
  <c r="G155"/>
  <c r="I155"/>
  <c r="K155"/>
  <c r="M155"/>
  <c r="O155"/>
  <c r="Q155"/>
  <c r="S155"/>
  <c r="U155"/>
  <c r="I158"/>
  <c r="K158"/>
  <c r="M158"/>
  <c r="O158"/>
  <c r="Q158"/>
  <c r="S158"/>
  <c r="U158"/>
  <c r="G166"/>
  <c r="I166"/>
  <c r="K166"/>
  <c r="M166"/>
  <c r="O166"/>
  <c r="Q166"/>
  <c r="S166"/>
  <c r="U166"/>
  <c r="I167"/>
  <c r="K167"/>
  <c r="M167"/>
  <c r="O167"/>
  <c r="Q167"/>
  <c r="S167"/>
  <c r="U167"/>
  <c r="G12"/>
  <c r="I12"/>
  <c r="K12"/>
  <c r="M12"/>
  <c r="O12"/>
  <c r="Q12"/>
  <c r="S12"/>
  <c r="U12"/>
  <c r="I13"/>
  <c r="K13"/>
  <c r="M13"/>
  <c r="O13"/>
  <c r="Q13"/>
  <c r="S13"/>
  <c r="U13"/>
  <c r="G24"/>
  <c r="I24"/>
  <c r="K24"/>
  <c r="M24"/>
  <c r="O24"/>
  <c r="Q24"/>
  <c r="S24"/>
  <c r="U24"/>
  <c r="I25"/>
  <c r="K25"/>
  <c r="M25"/>
  <c r="O25"/>
  <c r="Q25"/>
  <c r="S25"/>
  <c r="U25"/>
  <c r="G18"/>
  <c r="I18"/>
  <c r="K18"/>
  <c r="M18"/>
  <c r="I19"/>
  <c r="K19"/>
  <c r="M19"/>
  <c r="O19"/>
  <c r="Q19"/>
  <c r="S19"/>
  <c r="U19"/>
  <c r="G32"/>
  <c r="I32"/>
  <c r="K32"/>
  <c r="M32"/>
  <c r="O32"/>
  <c r="Q32"/>
  <c r="S32"/>
  <c r="U32"/>
  <c r="I33"/>
  <c r="K33"/>
  <c r="M33"/>
  <c r="O33"/>
  <c r="Q33"/>
  <c r="S33"/>
  <c r="U33"/>
  <c r="G56"/>
  <c r="I56"/>
  <c r="K56"/>
  <c r="M56"/>
  <c r="O56"/>
  <c r="Q56"/>
  <c r="S56"/>
  <c r="U56"/>
  <c r="I57"/>
  <c r="K57"/>
  <c r="M57"/>
  <c r="O57"/>
  <c r="Q57"/>
  <c r="S57"/>
  <c r="U57"/>
  <c r="G67"/>
  <c r="I67"/>
  <c r="K67"/>
  <c r="M67"/>
  <c r="O67"/>
  <c r="Q67"/>
  <c r="S67"/>
  <c r="U67"/>
  <c r="I68"/>
  <c r="K68"/>
  <c r="M68"/>
  <c r="O68"/>
  <c r="Q68"/>
  <c r="S68"/>
  <c r="U68"/>
  <c r="G85"/>
  <c r="I85"/>
  <c r="K85"/>
  <c r="M85"/>
  <c r="O85"/>
  <c r="Q85"/>
  <c r="S85"/>
  <c r="U85"/>
  <c r="I86"/>
  <c r="K86"/>
  <c r="M86"/>
  <c r="O86"/>
  <c r="Q86"/>
  <c r="S86"/>
  <c r="U86"/>
  <c r="G118"/>
  <c r="I118"/>
  <c r="K118"/>
  <c r="M118"/>
  <c r="O118"/>
  <c r="Q118"/>
  <c r="S118"/>
  <c r="U118"/>
  <c r="I119"/>
  <c r="K119"/>
  <c r="M119"/>
  <c r="O119"/>
  <c r="Q119"/>
  <c r="S119"/>
  <c r="U119"/>
  <c r="G160"/>
  <c r="I160"/>
  <c r="K160"/>
  <c r="M160"/>
  <c r="O160"/>
  <c r="Q160"/>
  <c r="S160"/>
  <c r="U160"/>
  <c r="I161"/>
  <c r="K161"/>
  <c r="M161"/>
  <c r="O161"/>
  <c r="Q161"/>
  <c r="S161"/>
  <c r="U161"/>
  <c r="G246"/>
  <c r="I246"/>
  <c r="K246"/>
  <c r="M246"/>
  <c r="O246"/>
  <c r="I265"/>
  <c r="K265"/>
  <c r="M265"/>
  <c r="O265"/>
  <c r="Q265"/>
  <c r="S265"/>
  <c r="U265"/>
  <c r="G38"/>
  <c r="I38"/>
  <c r="K38"/>
  <c r="M38"/>
  <c r="O38"/>
  <c r="Q38"/>
  <c r="S38"/>
  <c r="U38"/>
  <c r="G27"/>
  <c r="I27"/>
  <c r="K27"/>
  <c r="M27"/>
  <c r="O27"/>
  <c r="Q27"/>
  <c r="S27"/>
  <c r="U27"/>
  <c r="G132"/>
  <c r="I132"/>
  <c r="K132"/>
  <c r="M132"/>
  <c r="O132"/>
  <c r="Q132"/>
  <c r="S132"/>
  <c r="U132"/>
  <c r="G121"/>
  <c r="I121"/>
  <c r="K121"/>
  <c r="M121"/>
  <c r="O121"/>
  <c r="Q121"/>
  <c r="S121"/>
  <c r="U121"/>
  <c r="P716"/>
  <c r="O18"/>
  <c r="Q18"/>
  <c r="S18"/>
  <c r="U18"/>
  <c r="G152"/>
  <c r="I152"/>
  <c r="K152"/>
  <c r="M152"/>
  <c r="O152"/>
  <c r="Q152"/>
  <c r="S152"/>
  <c r="U152"/>
  <c r="G11"/>
  <c r="I11"/>
  <c r="K11"/>
  <c r="M11"/>
  <c r="O11"/>
  <c r="Q11"/>
  <c r="S11"/>
  <c r="U11"/>
  <c r="I1015" i="1"/>
  <c r="K1015"/>
  <c r="M1015"/>
  <c r="O1015"/>
  <c r="Q1015"/>
  <c r="S1015"/>
  <c r="U1015"/>
  <c r="W1015"/>
  <c r="I1013"/>
  <c r="K1013"/>
  <c r="M1013"/>
  <c r="O1013"/>
  <c r="Q1013"/>
  <c r="S1013"/>
  <c r="U1013"/>
  <c r="W1013"/>
  <c r="I1007"/>
  <c r="K1007"/>
  <c r="M1007"/>
  <c r="O1007"/>
  <c r="Q1007"/>
  <c r="S1007"/>
  <c r="U1007"/>
  <c r="W1007"/>
  <c r="I1005"/>
  <c r="K1005"/>
  <c r="M1005"/>
  <c r="O1005"/>
  <c r="Q1005"/>
  <c r="S1005"/>
  <c r="U1005"/>
  <c r="W1005"/>
  <c r="Q246" i="2"/>
  <c r="G91"/>
  <c r="I91"/>
  <c r="K91"/>
  <c r="M91"/>
  <c r="I1004" i="1"/>
  <c r="I1012"/>
  <c r="I1000"/>
  <c r="K1000"/>
  <c r="M1000"/>
  <c r="O1000"/>
  <c r="Q1000"/>
  <c r="S1000"/>
  <c r="U1000"/>
  <c r="W1000"/>
  <c r="I998"/>
  <c r="K998"/>
  <c r="M998"/>
  <c r="O998"/>
  <c r="Q998"/>
  <c r="S998"/>
  <c r="U998"/>
  <c r="W998"/>
  <c r="I994"/>
  <c r="K994"/>
  <c r="M994"/>
  <c r="O994"/>
  <c r="Q994"/>
  <c r="S994"/>
  <c r="U994"/>
  <c r="W994"/>
  <c r="I992"/>
  <c r="K992"/>
  <c r="M992"/>
  <c r="O992"/>
  <c r="Q992"/>
  <c r="S992"/>
  <c r="U992"/>
  <c r="W992"/>
  <c r="O91" i="2"/>
  <c r="Q91"/>
  <c r="S91"/>
  <c r="U91"/>
  <c r="G10"/>
  <c r="G716"/>
  <c r="I716"/>
  <c r="K716"/>
  <c r="M716"/>
  <c r="O716"/>
  <c r="Q716"/>
  <c r="I1011" i="1"/>
  <c r="K1011"/>
  <c r="M1011"/>
  <c r="O1011"/>
  <c r="Q1011"/>
  <c r="S1011"/>
  <c r="U1011"/>
  <c r="W1011"/>
  <c r="K1012"/>
  <c r="M1012"/>
  <c r="O1012"/>
  <c r="Q1012"/>
  <c r="S1012"/>
  <c r="U1012"/>
  <c r="W1012"/>
  <c r="I1003"/>
  <c r="K1003"/>
  <c r="M1003"/>
  <c r="O1003"/>
  <c r="Q1003"/>
  <c r="S1003"/>
  <c r="U1003"/>
  <c r="W1003"/>
  <c r="K1004"/>
  <c r="M1004"/>
  <c r="O1004"/>
  <c r="Q1004"/>
  <c r="S1004"/>
  <c r="U1004"/>
  <c r="W1004"/>
  <c r="I997"/>
  <c r="I991"/>
  <c r="I988"/>
  <c r="I974"/>
  <c r="I957"/>
  <c r="K957"/>
  <c r="M957"/>
  <c r="O957"/>
  <c r="Q957"/>
  <c r="S957"/>
  <c r="U957"/>
  <c r="W957"/>
  <c r="I955"/>
  <c r="K955"/>
  <c r="M955"/>
  <c r="O955"/>
  <c r="Q955"/>
  <c r="S955"/>
  <c r="U955"/>
  <c r="W955"/>
  <c r="I951"/>
  <c r="I948"/>
  <c r="I944"/>
  <c r="K944"/>
  <c r="M944"/>
  <c r="O944"/>
  <c r="Q944"/>
  <c r="S944"/>
  <c r="U944"/>
  <c r="W944"/>
  <c r="I942"/>
  <c r="K942"/>
  <c r="M942"/>
  <c r="O942"/>
  <c r="Q942"/>
  <c r="S942"/>
  <c r="U942"/>
  <c r="W942"/>
  <c r="I10" i="2"/>
  <c r="K10"/>
  <c r="M10"/>
  <c r="O10"/>
  <c r="Q10"/>
  <c r="I1002" i="1"/>
  <c r="K1002"/>
  <c r="M1002"/>
  <c r="O1002"/>
  <c r="Q1002"/>
  <c r="S1002"/>
  <c r="U1002"/>
  <c r="W1002"/>
  <c r="I947"/>
  <c r="K947"/>
  <c r="M947"/>
  <c r="O947"/>
  <c r="Q947"/>
  <c r="S947"/>
  <c r="U947"/>
  <c r="W947"/>
  <c r="K948"/>
  <c r="M948"/>
  <c r="O948"/>
  <c r="Q948"/>
  <c r="S948"/>
  <c r="U948"/>
  <c r="W948"/>
  <c r="I971"/>
  <c r="K974"/>
  <c r="M974"/>
  <c r="O974"/>
  <c r="Q974"/>
  <c r="S974"/>
  <c r="U974"/>
  <c r="W974"/>
  <c r="I990"/>
  <c r="K990"/>
  <c r="M990"/>
  <c r="O990"/>
  <c r="Q990"/>
  <c r="S990"/>
  <c r="U990"/>
  <c r="W990"/>
  <c r="K991"/>
  <c r="M991"/>
  <c r="O991"/>
  <c r="Q991"/>
  <c r="S991"/>
  <c r="U991"/>
  <c r="W991"/>
  <c r="I950"/>
  <c r="K950"/>
  <c r="M950"/>
  <c r="O950"/>
  <c r="Q950"/>
  <c r="S950"/>
  <c r="U950"/>
  <c r="W950"/>
  <c r="K951"/>
  <c r="M951"/>
  <c r="O951"/>
  <c r="Q951"/>
  <c r="S951"/>
  <c r="U951"/>
  <c r="W951"/>
  <c r="I987"/>
  <c r="K988"/>
  <c r="M988"/>
  <c r="O988"/>
  <c r="Q988"/>
  <c r="S988"/>
  <c r="U988"/>
  <c r="W988"/>
  <c r="I996"/>
  <c r="K996"/>
  <c r="M996"/>
  <c r="O996"/>
  <c r="Q996"/>
  <c r="S996"/>
  <c r="U996"/>
  <c r="W996"/>
  <c r="K997"/>
  <c r="M997"/>
  <c r="O997"/>
  <c r="Q997"/>
  <c r="S997"/>
  <c r="U997"/>
  <c r="W997"/>
  <c r="I954"/>
  <c r="I941"/>
  <c r="K941"/>
  <c r="M941"/>
  <c r="O941"/>
  <c r="Q941"/>
  <c r="S941"/>
  <c r="U941"/>
  <c r="W941"/>
  <c r="I939"/>
  <c r="I931"/>
  <c r="I928"/>
  <c r="I920"/>
  <c r="I917"/>
  <c r="I916"/>
  <c r="K916"/>
  <c r="M916"/>
  <c r="O916"/>
  <c r="Q916"/>
  <c r="S916"/>
  <c r="U916"/>
  <c r="W916"/>
  <c r="K917"/>
  <c r="M917"/>
  <c r="O917"/>
  <c r="Q917"/>
  <c r="S917"/>
  <c r="U917"/>
  <c r="W917"/>
  <c r="I927"/>
  <c r="K927"/>
  <c r="M927"/>
  <c r="O927"/>
  <c r="Q927"/>
  <c r="S927"/>
  <c r="U927"/>
  <c r="W927"/>
  <c r="K928"/>
  <c r="M928"/>
  <c r="O928"/>
  <c r="Q928"/>
  <c r="S928"/>
  <c r="U928"/>
  <c r="W928"/>
  <c r="I938"/>
  <c r="K938"/>
  <c r="M938"/>
  <c r="O938"/>
  <c r="Q938"/>
  <c r="S938"/>
  <c r="U938"/>
  <c r="W938"/>
  <c r="K939"/>
  <c r="M939"/>
  <c r="O939"/>
  <c r="Q939"/>
  <c r="S939"/>
  <c r="U939"/>
  <c r="W939"/>
  <c r="I953"/>
  <c r="K953"/>
  <c r="M953"/>
  <c r="O953"/>
  <c r="Q953"/>
  <c r="S953"/>
  <c r="U953"/>
  <c r="W953"/>
  <c r="K954"/>
  <c r="M954"/>
  <c r="O954"/>
  <c r="Q954"/>
  <c r="S954"/>
  <c r="U954"/>
  <c r="W954"/>
  <c r="I919"/>
  <c r="K919"/>
  <c r="M919"/>
  <c r="O919"/>
  <c r="Q919"/>
  <c r="S919"/>
  <c r="U919"/>
  <c r="W919"/>
  <c r="K920"/>
  <c r="M920"/>
  <c r="O920"/>
  <c r="Q920"/>
  <c r="S920"/>
  <c r="U920"/>
  <c r="W920"/>
  <c r="I930"/>
  <c r="K930"/>
  <c r="M930"/>
  <c r="O930"/>
  <c r="Q930"/>
  <c r="S930"/>
  <c r="U930"/>
  <c r="W930"/>
  <c r="K931"/>
  <c r="M931"/>
  <c r="O931"/>
  <c r="Q931"/>
  <c r="S931"/>
  <c r="U931"/>
  <c r="W931"/>
  <c r="I986"/>
  <c r="K987"/>
  <c r="M987"/>
  <c r="O987"/>
  <c r="Q987"/>
  <c r="S987"/>
  <c r="U987"/>
  <c r="W987"/>
  <c r="I967"/>
  <c r="K971"/>
  <c r="M971"/>
  <c r="O971"/>
  <c r="Q971"/>
  <c r="S971"/>
  <c r="U971"/>
  <c r="W971"/>
  <c r="I934"/>
  <c r="I909"/>
  <c r="I912"/>
  <c r="K912"/>
  <c r="M912"/>
  <c r="O912"/>
  <c r="Q912"/>
  <c r="S912"/>
  <c r="U912"/>
  <c r="W912"/>
  <c r="I926"/>
  <c r="I925"/>
  <c r="K925"/>
  <c r="M925"/>
  <c r="O925"/>
  <c r="Q925"/>
  <c r="S925"/>
  <c r="U925"/>
  <c r="W925"/>
  <c r="I933"/>
  <c r="K933"/>
  <c r="M933"/>
  <c r="O933"/>
  <c r="Q933"/>
  <c r="S933"/>
  <c r="U933"/>
  <c r="W933"/>
  <c r="K934"/>
  <c r="M934"/>
  <c r="O934"/>
  <c r="Q934"/>
  <c r="S934"/>
  <c r="U934"/>
  <c r="W934"/>
  <c r="I966"/>
  <c r="K967"/>
  <c r="M967"/>
  <c r="O967"/>
  <c r="Q967"/>
  <c r="S967"/>
  <c r="U967"/>
  <c r="W967"/>
  <c r="K986"/>
  <c r="M986"/>
  <c r="O986"/>
  <c r="Q986"/>
  <c r="S986"/>
  <c r="U986"/>
  <c r="W986"/>
  <c r="I985"/>
  <c r="I908"/>
  <c r="K909"/>
  <c r="M909"/>
  <c r="O909"/>
  <c r="Q909"/>
  <c r="S909"/>
  <c r="U909"/>
  <c r="W909"/>
  <c r="I903"/>
  <c r="I895"/>
  <c r="I892"/>
  <c r="I884"/>
  <c r="I881"/>
  <c r="I878"/>
  <c r="K926"/>
  <c r="M926"/>
  <c r="O926"/>
  <c r="Q926"/>
  <c r="S926"/>
  <c r="U926"/>
  <c r="W926"/>
  <c r="I911"/>
  <c r="K911"/>
  <c r="M911"/>
  <c r="O911"/>
  <c r="Q911"/>
  <c r="S911"/>
  <c r="U911"/>
  <c r="W911"/>
  <c r="I877"/>
  <c r="K877"/>
  <c r="M877"/>
  <c r="O877"/>
  <c r="Q877"/>
  <c r="S877"/>
  <c r="U877"/>
  <c r="W877"/>
  <c r="K878"/>
  <c r="M878"/>
  <c r="O878"/>
  <c r="Q878"/>
  <c r="S878"/>
  <c r="U878"/>
  <c r="W878"/>
  <c r="I883"/>
  <c r="K883"/>
  <c r="M883"/>
  <c r="O883"/>
  <c r="Q883"/>
  <c r="S883"/>
  <c r="U883"/>
  <c r="W883"/>
  <c r="K884"/>
  <c r="M884"/>
  <c r="O884"/>
  <c r="Q884"/>
  <c r="S884"/>
  <c r="U884"/>
  <c r="W884"/>
  <c r="I894"/>
  <c r="K894"/>
  <c r="M894"/>
  <c r="O894"/>
  <c r="Q894"/>
  <c r="S894"/>
  <c r="U894"/>
  <c r="W894"/>
  <c r="K895"/>
  <c r="M895"/>
  <c r="O895"/>
  <c r="Q895"/>
  <c r="S895"/>
  <c r="U895"/>
  <c r="W895"/>
  <c r="I907"/>
  <c r="K908"/>
  <c r="M908"/>
  <c r="O908"/>
  <c r="Q908"/>
  <c r="S908"/>
  <c r="U908"/>
  <c r="W908"/>
  <c r="I965"/>
  <c r="K965"/>
  <c r="M965"/>
  <c r="O965"/>
  <c r="Q965"/>
  <c r="K966"/>
  <c r="M966"/>
  <c r="O966"/>
  <c r="Q966"/>
  <c r="I880"/>
  <c r="K880"/>
  <c r="M880"/>
  <c r="O880"/>
  <c r="Q880"/>
  <c r="S880"/>
  <c r="U880"/>
  <c r="W880"/>
  <c r="K881"/>
  <c r="M881"/>
  <c r="O881"/>
  <c r="Q881"/>
  <c r="S881"/>
  <c r="U881"/>
  <c r="W881"/>
  <c r="I889"/>
  <c r="K889"/>
  <c r="M889"/>
  <c r="O889"/>
  <c r="Q889"/>
  <c r="S889"/>
  <c r="U889"/>
  <c r="W889"/>
  <c r="K892"/>
  <c r="M892"/>
  <c r="O892"/>
  <c r="Q892"/>
  <c r="S892"/>
  <c r="U892"/>
  <c r="W892"/>
  <c r="I900"/>
  <c r="K903"/>
  <c r="M903"/>
  <c r="O903"/>
  <c r="Q903"/>
  <c r="S903"/>
  <c r="U903"/>
  <c r="W903"/>
  <c r="I984"/>
  <c r="K985"/>
  <c r="M985"/>
  <c r="O985"/>
  <c r="Q985"/>
  <c r="S985"/>
  <c r="U985"/>
  <c r="W985"/>
  <c r="I873"/>
  <c r="I870"/>
  <c r="I865"/>
  <c r="K865"/>
  <c r="M865"/>
  <c r="O865"/>
  <c r="Q865"/>
  <c r="S865"/>
  <c r="U865"/>
  <c r="W865"/>
  <c r="I863"/>
  <c r="K863"/>
  <c r="M863"/>
  <c r="O863"/>
  <c r="Q863"/>
  <c r="S863"/>
  <c r="U863"/>
  <c r="W863"/>
  <c r="I858"/>
  <c r="I845"/>
  <c r="I836"/>
  <c r="I827"/>
  <c r="I824"/>
  <c r="I821"/>
  <c r="I818"/>
  <c r="I813"/>
  <c r="S966"/>
  <c r="U966"/>
  <c r="W966"/>
  <c r="I888"/>
  <c r="K888"/>
  <c r="M888"/>
  <c r="O888"/>
  <c r="Q888"/>
  <c r="S888"/>
  <c r="U888"/>
  <c r="W888"/>
  <c r="I876"/>
  <c r="I875"/>
  <c r="K875"/>
  <c r="M875"/>
  <c r="O875"/>
  <c r="Q875"/>
  <c r="S875"/>
  <c r="U875"/>
  <c r="W875"/>
  <c r="I817"/>
  <c r="K817"/>
  <c r="M817"/>
  <c r="O817"/>
  <c r="Q817"/>
  <c r="S817"/>
  <c r="U817"/>
  <c r="W817"/>
  <c r="K818"/>
  <c r="M818"/>
  <c r="O818"/>
  <c r="Q818"/>
  <c r="S818"/>
  <c r="U818"/>
  <c r="W818"/>
  <c r="I823"/>
  <c r="K823"/>
  <c r="M823"/>
  <c r="O823"/>
  <c r="Q823"/>
  <c r="S823"/>
  <c r="U823"/>
  <c r="W823"/>
  <c r="K824"/>
  <c r="M824"/>
  <c r="O824"/>
  <c r="Q824"/>
  <c r="S824"/>
  <c r="U824"/>
  <c r="W824"/>
  <c r="I835"/>
  <c r="K836"/>
  <c r="M836"/>
  <c r="O836"/>
  <c r="Q836"/>
  <c r="S836"/>
  <c r="U836"/>
  <c r="W836"/>
  <c r="I857"/>
  <c r="K858"/>
  <c r="M858"/>
  <c r="O858"/>
  <c r="Q858"/>
  <c r="S858"/>
  <c r="U858"/>
  <c r="W858"/>
  <c r="I872"/>
  <c r="K872"/>
  <c r="M872"/>
  <c r="O872"/>
  <c r="Q872"/>
  <c r="S872"/>
  <c r="U872"/>
  <c r="W872"/>
  <c r="K873"/>
  <c r="M873"/>
  <c r="O873"/>
  <c r="Q873"/>
  <c r="S873"/>
  <c r="U873"/>
  <c r="W873"/>
  <c r="I983"/>
  <c r="K984"/>
  <c r="M984"/>
  <c r="O984"/>
  <c r="Q984"/>
  <c r="S984"/>
  <c r="U984"/>
  <c r="W984"/>
  <c r="I899"/>
  <c r="K900"/>
  <c r="M900"/>
  <c r="O900"/>
  <c r="Q900"/>
  <c r="S900"/>
  <c r="U900"/>
  <c r="W900"/>
  <c r="I906"/>
  <c r="K907"/>
  <c r="M907"/>
  <c r="O907"/>
  <c r="Q907"/>
  <c r="S907"/>
  <c r="U907"/>
  <c r="W907"/>
  <c r="I812"/>
  <c r="K812"/>
  <c r="M812"/>
  <c r="O812"/>
  <c r="Q812"/>
  <c r="S812"/>
  <c r="U812"/>
  <c r="W812"/>
  <c r="K813"/>
  <c r="M813"/>
  <c r="O813"/>
  <c r="Q813"/>
  <c r="S813"/>
  <c r="U813"/>
  <c r="W813"/>
  <c r="I820"/>
  <c r="K820"/>
  <c r="M820"/>
  <c r="O820"/>
  <c r="Q820"/>
  <c r="S820"/>
  <c r="U820"/>
  <c r="W820"/>
  <c r="K821"/>
  <c r="M821"/>
  <c r="O821"/>
  <c r="Q821"/>
  <c r="S821"/>
  <c r="U821"/>
  <c r="W821"/>
  <c r="I826"/>
  <c r="K826"/>
  <c r="M826"/>
  <c r="O826"/>
  <c r="Q826"/>
  <c r="S826"/>
  <c r="U826"/>
  <c r="W826"/>
  <c r="K827"/>
  <c r="M827"/>
  <c r="O827"/>
  <c r="Q827"/>
  <c r="S827"/>
  <c r="U827"/>
  <c r="W827"/>
  <c r="I844"/>
  <c r="K845"/>
  <c r="M845"/>
  <c r="O845"/>
  <c r="Q845"/>
  <c r="S845"/>
  <c r="U845"/>
  <c r="W845"/>
  <c r="I869"/>
  <c r="K869"/>
  <c r="M869"/>
  <c r="O869"/>
  <c r="Q869"/>
  <c r="S869"/>
  <c r="U869"/>
  <c r="W869"/>
  <c r="K870"/>
  <c r="M870"/>
  <c r="O870"/>
  <c r="Q870"/>
  <c r="S870"/>
  <c r="U870"/>
  <c r="W870"/>
  <c r="I862"/>
  <c r="I809"/>
  <c r="I798"/>
  <c r="I793"/>
  <c r="I788"/>
  <c r="K788"/>
  <c r="M788"/>
  <c r="O788"/>
  <c r="Q788"/>
  <c r="S788"/>
  <c r="U788"/>
  <c r="W788"/>
  <c r="I786"/>
  <c r="K786"/>
  <c r="M786"/>
  <c r="O786"/>
  <c r="Q786"/>
  <c r="S786"/>
  <c r="U786"/>
  <c r="W786"/>
  <c r="I784"/>
  <c r="K784"/>
  <c r="M784"/>
  <c r="O784"/>
  <c r="Q784"/>
  <c r="S784"/>
  <c r="U784"/>
  <c r="W784"/>
  <c r="I776"/>
  <c r="I771"/>
  <c r="I751"/>
  <c r="I747"/>
  <c r="K747"/>
  <c r="M747"/>
  <c r="O747"/>
  <c r="Q747"/>
  <c r="S747"/>
  <c r="U747"/>
  <c r="W747"/>
  <c r="I745"/>
  <c r="K745"/>
  <c r="M745"/>
  <c r="O745"/>
  <c r="Q745"/>
  <c r="S745"/>
  <c r="U745"/>
  <c r="W745"/>
  <c r="I743"/>
  <c r="K743"/>
  <c r="M743"/>
  <c r="O743"/>
  <c r="Q743"/>
  <c r="S743"/>
  <c r="U743"/>
  <c r="W743"/>
  <c r="I887"/>
  <c r="K887"/>
  <c r="M887"/>
  <c r="O887"/>
  <c r="Q887"/>
  <c r="S887"/>
  <c r="U887"/>
  <c r="W887"/>
  <c r="S965"/>
  <c r="U965"/>
  <c r="W965"/>
  <c r="K876"/>
  <c r="M876"/>
  <c r="O876"/>
  <c r="Q876"/>
  <c r="S876"/>
  <c r="U876"/>
  <c r="W876"/>
  <c r="I770"/>
  <c r="K771"/>
  <c r="M771"/>
  <c r="O771"/>
  <c r="Q771"/>
  <c r="S771"/>
  <c r="U771"/>
  <c r="W771"/>
  <c r="I797"/>
  <c r="K798"/>
  <c r="M798"/>
  <c r="O798"/>
  <c r="Q798"/>
  <c r="S798"/>
  <c r="U798"/>
  <c r="W798"/>
  <c r="I861"/>
  <c r="K862"/>
  <c r="M862"/>
  <c r="O862"/>
  <c r="Q862"/>
  <c r="S862"/>
  <c r="U862"/>
  <c r="W862"/>
  <c r="I843"/>
  <c r="K843"/>
  <c r="M843"/>
  <c r="O843"/>
  <c r="Q843"/>
  <c r="S843"/>
  <c r="U843"/>
  <c r="W843"/>
  <c r="K844"/>
  <c r="M844"/>
  <c r="O844"/>
  <c r="Q844"/>
  <c r="S844"/>
  <c r="U844"/>
  <c r="W844"/>
  <c r="K906"/>
  <c r="M906"/>
  <c r="O906"/>
  <c r="Q906"/>
  <c r="S906"/>
  <c r="U906"/>
  <c r="W906"/>
  <c r="I905"/>
  <c r="K905"/>
  <c r="M905"/>
  <c r="O905"/>
  <c r="Q905"/>
  <c r="S905"/>
  <c r="U905"/>
  <c r="W905"/>
  <c r="I898"/>
  <c r="K899"/>
  <c r="M899"/>
  <c r="O899"/>
  <c r="Q899"/>
  <c r="S899"/>
  <c r="U899"/>
  <c r="W899"/>
  <c r="I982"/>
  <c r="K982"/>
  <c r="M982"/>
  <c r="O982"/>
  <c r="Q982"/>
  <c r="S982"/>
  <c r="U982"/>
  <c r="W982"/>
  <c r="K983"/>
  <c r="M983"/>
  <c r="O983"/>
  <c r="Q983"/>
  <c r="S983"/>
  <c r="U983"/>
  <c r="W983"/>
  <c r="I856"/>
  <c r="K857"/>
  <c r="M857"/>
  <c r="O857"/>
  <c r="Q857"/>
  <c r="S857"/>
  <c r="U857"/>
  <c r="W857"/>
  <c r="I832"/>
  <c r="K835"/>
  <c r="M835"/>
  <c r="O835"/>
  <c r="Q835"/>
  <c r="S835"/>
  <c r="U835"/>
  <c r="W835"/>
  <c r="I750"/>
  <c r="K750"/>
  <c r="M750"/>
  <c r="O750"/>
  <c r="Q750"/>
  <c r="S750"/>
  <c r="U750"/>
  <c r="W750"/>
  <c r="K751"/>
  <c r="M751"/>
  <c r="O751"/>
  <c r="Q751"/>
  <c r="S751"/>
  <c r="U751"/>
  <c r="W751"/>
  <c r="I775"/>
  <c r="K775"/>
  <c r="M775"/>
  <c r="O775"/>
  <c r="Q775"/>
  <c r="S775"/>
  <c r="U775"/>
  <c r="W775"/>
  <c r="K776"/>
  <c r="M776"/>
  <c r="O776"/>
  <c r="Q776"/>
  <c r="S776"/>
  <c r="U776"/>
  <c r="W776"/>
  <c r="I792"/>
  <c r="K793"/>
  <c r="M793"/>
  <c r="O793"/>
  <c r="Q793"/>
  <c r="S793"/>
  <c r="U793"/>
  <c r="W793"/>
  <c r="I808"/>
  <c r="K809"/>
  <c r="M809"/>
  <c r="O809"/>
  <c r="Q809"/>
  <c r="S809"/>
  <c r="U809"/>
  <c r="W809"/>
  <c r="I783"/>
  <c r="I742"/>
  <c r="I739"/>
  <c r="I724"/>
  <c r="I720"/>
  <c r="I706"/>
  <c r="I703"/>
  <c r="I694"/>
  <c r="K694"/>
  <c r="M694"/>
  <c r="O694"/>
  <c r="Q694"/>
  <c r="S694"/>
  <c r="U694"/>
  <c r="W694"/>
  <c r="I690"/>
  <c r="K690"/>
  <c r="M690"/>
  <c r="O690"/>
  <c r="Q690"/>
  <c r="S690"/>
  <c r="U690"/>
  <c r="W690"/>
  <c r="I665"/>
  <c r="I662"/>
  <c r="K662"/>
  <c r="M662"/>
  <c r="O662"/>
  <c r="Q662"/>
  <c r="S662"/>
  <c r="U662"/>
  <c r="W662"/>
  <c r="I660"/>
  <c r="K660"/>
  <c r="M660"/>
  <c r="O660"/>
  <c r="Q660"/>
  <c r="S660"/>
  <c r="U660"/>
  <c r="W660"/>
  <c r="I657"/>
  <c r="I649"/>
  <c r="I646"/>
  <c r="I634"/>
  <c r="I627"/>
  <c r="I624"/>
  <c r="I619"/>
  <c r="K619"/>
  <c r="M619"/>
  <c r="O619"/>
  <c r="Q619"/>
  <c r="S619"/>
  <c r="U619"/>
  <c r="W619"/>
  <c r="I617"/>
  <c r="K617"/>
  <c r="M617"/>
  <c r="O617"/>
  <c r="Q617"/>
  <c r="S617"/>
  <c r="U617"/>
  <c r="W617"/>
  <c r="I614"/>
  <c r="I886"/>
  <c r="K886"/>
  <c r="M886"/>
  <c r="O886"/>
  <c r="Q886"/>
  <c r="S886"/>
  <c r="U886"/>
  <c r="W886"/>
  <c r="I613"/>
  <c r="K613"/>
  <c r="M613"/>
  <c r="O613"/>
  <c r="Q613"/>
  <c r="S613"/>
  <c r="U613"/>
  <c r="W613"/>
  <c r="K614"/>
  <c r="M614"/>
  <c r="O614"/>
  <c r="Q614"/>
  <c r="S614"/>
  <c r="U614"/>
  <c r="W614"/>
  <c r="I626"/>
  <c r="K626"/>
  <c r="M626"/>
  <c r="O626"/>
  <c r="Q626"/>
  <c r="S626"/>
  <c r="U626"/>
  <c r="W626"/>
  <c r="K627"/>
  <c r="M627"/>
  <c r="O627"/>
  <c r="Q627"/>
  <c r="S627"/>
  <c r="U627"/>
  <c r="W627"/>
  <c r="I645"/>
  <c r="K645"/>
  <c r="M645"/>
  <c r="O645"/>
  <c r="Q645"/>
  <c r="S645"/>
  <c r="U645"/>
  <c r="W645"/>
  <c r="K646"/>
  <c r="M646"/>
  <c r="O646"/>
  <c r="Q646"/>
  <c r="S646"/>
  <c r="U646"/>
  <c r="W646"/>
  <c r="I656"/>
  <c r="K656"/>
  <c r="M656"/>
  <c r="O656"/>
  <c r="Q656"/>
  <c r="S656"/>
  <c r="U656"/>
  <c r="W656"/>
  <c r="K657"/>
  <c r="M657"/>
  <c r="O657"/>
  <c r="Q657"/>
  <c r="S657"/>
  <c r="U657"/>
  <c r="W657"/>
  <c r="I702"/>
  <c r="K702"/>
  <c r="M702"/>
  <c r="O702"/>
  <c r="Q702"/>
  <c r="S702"/>
  <c r="U702"/>
  <c r="W702"/>
  <c r="K703"/>
  <c r="M703"/>
  <c r="O703"/>
  <c r="Q703"/>
  <c r="S703"/>
  <c r="U703"/>
  <c r="W703"/>
  <c r="I717"/>
  <c r="K717"/>
  <c r="M717"/>
  <c r="O717"/>
  <c r="Q717"/>
  <c r="S717"/>
  <c r="U717"/>
  <c r="W717"/>
  <c r="K720"/>
  <c r="M720"/>
  <c r="O720"/>
  <c r="Q720"/>
  <c r="S720"/>
  <c r="U720"/>
  <c r="W720"/>
  <c r="I738"/>
  <c r="K739"/>
  <c r="M739"/>
  <c r="O739"/>
  <c r="Q739"/>
  <c r="S739"/>
  <c r="U739"/>
  <c r="W739"/>
  <c r="I774"/>
  <c r="K783"/>
  <c r="M783"/>
  <c r="O783"/>
  <c r="Q783"/>
  <c r="S783"/>
  <c r="U783"/>
  <c r="W783"/>
  <c r="I807"/>
  <c r="K808"/>
  <c r="M808"/>
  <c r="O808"/>
  <c r="Q808"/>
  <c r="S808"/>
  <c r="U808"/>
  <c r="W808"/>
  <c r="I791"/>
  <c r="K792"/>
  <c r="M792"/>
  <c r="O792"/>
  <c r="Q792"/>
  <c r="S792"/>
  <c r="U792"/>
  <c r="W792"/>
  <c r="K832"/>
  <c r="M832"/>
  <c r="O832"/>
  <c r="Q832"/>
  <c r="S832"/>
  <c r="U832"/>
  <c r="W832"/>
  <c r="I811"/>
  <c r="K811"/>
  <c r="M811"/>
  <c r="O811"/>
  <c r="Q811"/>
  <c r="S811"/>
  <c r="U811"/>
  <c r="W811"/>
  <c r="I855"/>
  <c r="K856"/>
  <c r="M856"/>
  <c r="O856"/>
  <c r="Q856"/>
  <c r="S856"/>
  <c r="U856"/>
  <c r="W856"/>
  <c r="I897"/>
  <c r="K897"/>
  <c r="M897"/>
  <c r="O897"/>
  <c r="Q897"/>
  <c r="S897"/>
  <c r="U897"/>
  <c r="W897"/>
  <c r="K898"/>
  <c r="M898"/>
  <c r="O898"/>
  <c r="Q898"/>
  <c r="S898"/>
  <c r="U898"/>
  <c r="W898"/>
  <c r="I860"/>
  <c r="K860"/>
  <c r="M860"/>
  <c r="O860"/>
  <c r="Q860"/>
  <c r="S860"/>
  <c r="U860"/>
  <c r="W860"/>
  <c r="K861"/>
  <c r="M861"/>
  <c r="O861"/>
  <c r="Q861"/>
  <c r="S861"/>
  <c r="U861"/>
  <c r="W861"/>
  <c r="I796"/>
  <c r="K797"/>
  <c r="M797"/>
  <c r="O797"/>
  <c r="Q797"/>
  <c r="S797"/>
  <c r="U797"/>
  <c r="W797"/>
  <c r="I769"/>
  <c r="K770"/>
  <c r="M770"/>
  <c r="O770"/>
  <c r="Q770"/>
  <c r="S770"/>
  <c r="U770"/>
  <c r="W770"/>
  <c r="I623"/>
  <c r="K623"/>
  <c r="M623"/>
  <c r="O623"/>
  <c r="Q623"/>
  <c r="S623"/>
  <c r="U623"/>
  <c r="W623"/>
  <c r="K624"/>
  <c r="M624"/>
  <c r="O624"/>
  <c r="Q624"/>
  <c r="S624"/>
  <c r="U624"/>
  <c r="W624"/>
  <c r="I633"/>
  <c r="K634"/>
  <c r="M634"/>
  <c r="O634"/>
  <c r="Q634"/>
  <c r="S634"/>
  <c r="U634"/>
  <c r="W634"/>
  <c r="I648"/>
  <c r="K648"/>
  <c r="M648"/>
  <c r="O648"/>
  <c r="Q648"/>
  <c r="S648"/>
  <c r="U648"/>
  <c r="W648"/>
  <c r="K649"/>
  <c r="M649"/>
  <c r="O649"/>
  <c r="Q649"/>
  <c r="S649"/>
  <c r="U649"/>
  <c r="W649"/>
  <c r="I664"/>
  <c r="K664"/>
  <c r="M664"/>
  <c r="O664"/>
  <c r="Q664"/>
  <c r="S664"/>
  <c r="U664"/>
  <c r="W664"/>
  <c r="K665"/>
  <c r="M665"/>
  <c r="O665"/>
  <c r="Q665"/>
  <c r="S665"/>
  <c r="U665"/>
  <c r="W665"/>
  <c r="I705"/>
  <c r="K705"/>
  <c r="M705"/>
  <c r="O705"/>
  <c r="Q705"/>
  <c r="S705"/>
  <c r="U705"/>
  <c r="W705"/>
  <c r="K706"/>
  <c r="M706"/>
  <c r="O706"/>
  <c r="Q706"/>
  <c r="S706"/>
  <c r="U706"/>
  <c r="W706"/>
  <c r="I723"/>
  <c r="K724"/>
  <c r="M724"/>
  <c r="O724"/>
  <c r="Q724"/>
  <c r="S724"/>
  <c r="U724"/>
  <c r="W724"/>
  <c r="I741"/>
  <c r="K741"/>
  <c r="M741"/>
  <c r="O741"/>
  <c r="Q741"/>
  <c r="S741"/>
  <c r="U741"/>
  <c r="W741"/>
  <c r="K742"/>
  <c r="M742"/>
  <c r="O742"/>
  <c r="Q742"/>
  <c r="S742"/>
  <c r="U742"/>
  <c r="W742"/>
  <c r="I687"/>
  <c r="K687"/>
  <c r="M687"/>
  <c r="O687"/>
  <c r="Q687"/>
  <c r="S687"/>
  <c r="U687"/>
  <c r="W687"/>
  <c r="I616"/>
  <c r="K616"/>
  <c r="M616"/>
  <c r="O616"/>
  <c r="Q616"/>
  <c r="S616"/>
  <c r="U616"/>
  <c r="W616"/>
  <c r="I659"/>
  <c r="I598"/>
  <c r="I593"/>
  <c r="I644"/>
  <c r="I643"/>
  <c r="K643"/>
  <c r="M643"/>
  <c r="O643"/>
  <c r="Q643"/>
  <c r="S643"/>
  <c r="U643"/>
  <c r="W643"/>
  <c r="I622"/>
  <c r="K622"/>
  <c r="M622"/>
  <c r="O622"/>
  <c r="Q622"/>
  <c r="S622"/>
  <c r="U622"/>
  <c r="W622"/>
  <c r="I612"/>
  <c r="I611"/>
  <c r="K611"/>
  <c r="M611"/>
  <c r="O611"/>
  <c r="Q611"/>
  <c r="S611"/>
  <c r="U611"/>
  <c r="W611"/>
  <c r="I592"/>
  <c r="K592"/>
  <c r="M592"/>
  <c r="O592"/>
  <c r="Q592"/>
  <c r="S592"/>
  <c r="U592"/>
  <c r="W592"/>
  <c r="K593"/>
  <c r="M593"/>
  <c r="O593"/>
  <c r="Q593"/>
  <c r="S593"/>
  <c r="U593"/>
  <c r="W593"/>
  <c r="I722"/>
  <c r="K723"/>
  <c r="M723"/>
  <c r="O723"/>
  <c r="Q723"/>
  <c r="S723"/>
  <c r="U723"/>
  <c r="W723"/>
  <c r="I632"/>
  <c r="K632"/>
  <c r="M632"/>
  <c r="O632"/>
  <c r="Q632"/>
  <c r="S632"/>
  <c r="U632"/>
  <c r="W632"/>
  <c r="K633"/>
  <c r="M633"/>
  <c r="O633"/>
  <c r="Q633"/>
  <c r="S633"/>
  <c r="U633"/>
  <c r="W633"/>
  <c r="I768"/>
  <c r="K769"/>
  <c r="M769"/>
  <c r="O769"/>
  <c r="Q769"/>
  <c r="S769"/>
  <c r="U769"/>
  <c r="W769"/>
  <c r="I795"/>
  <c r="K795"/>
  <c r="M795"/>
  <c r="O795"/>
  <c r="Q795"/>
  <c r="S795"/>
  <c r="U795"/>
  <c r="W795"/>
  <c r="K796"/>
  <c r="M796"/>
  <c r="O796"/>
  <c r="Q796"/>
  <c r="S796"/>
  <c r="U796"/>
  <c r="W796"/>
  <c r="K855"/>
  <c r="M855"/>
  <c r="O855"/>
  <c r="Q855"/>
  <c r="S855"/>
  <c r="U855"/>
  <c r="W855"/>
  <c r="I854"/>
  <c r="K854"/>
  <c r="M854"/>
  <c r="O854"/>
  <c r="Q854"/>
  <c r="S854"/>
  <c r="U854"/>
  <c r="W854"/>
  <c r="I790"/>
  <c r="K790"/>
  <c r="M790"/>
  <c r="O790"/>
  <c r="Q790"/>
  <c r="S790"/>
  <c r="U790"/>
  <c r="W790"/>
  <c r="K791"/>
  <c r="M791"/>
  <c r="O791"/>
  <c r="Q791"/>
  <c r="S791"/>
  <c r="U791"/>
  <c r="W791"/>
  <c r="I806"/>
  <c r="K806"/>
  <c r="M806"/>
  <c r="O806"/>
  <c r="Q806"/>
  <c r="S806"/>
  <c r="U806"/>
  <c r="W806"/>
  <c r="K807"/>
  <c r="M807"/>
  <c r="O807"/>
  <c r="Q807"/>
  <c r="S807"/>
  <c r="U807"/>
  <c r="W807"/>
  <c r="I773"/>
  <c r="K774"/>
  <c r="M774"/>
  <c r="O774"/>
  <c r="Q774"/>
  <c r="S774"/>
  <c r="U774"/>
  <c r="W774"/>
  <c r="I737"/>
  <c r="K738"/>
  <c r="M738"/>
  <c r="O738"/>
  <c r="Q738"/>
  <c r="S738"/>
  <c r="U738"/>
  <c r="W738"/>
  <c r="I597"/>
  <c r="K598"/>
  <c r="M598"/>
  <c r="O598"/>
  <c r="Q598"/>
  <c r="S598"/>
  <c r="U598"/>
  <c r="W598"/>
  <c r="I652"/>
  <c r="K659"/>
  <c r="M659"/>
  <c r="O659"/>
  <c r="Q659"/>
  <c r="S659"/>
  <c r="U659"/>
  <c r="W659"/>
  <c r="I680"/>
  <c r="I590"/>
  <c r="I584"/>
  <c r="I621"/>
  <c r="K621"/>
  <c r="M621"/>
  <c r="O621"/>
  <c r="Q621"/>
  <c r="S621"/>
  <c r="U621"/>
  <c r="W621"/>
  <c r="K644"/>
  <c r="M644"/>
  <c r="O644"/>
  <c r="Q644"/>
  <c r="S644"/>
  <c r="U644"/>
  <c r="W644"/>
  <c r="K612"/>
  <c r="M612"/>
  <c r="O612"/>
  <c r="Q612"/>
  <c r="S612"/>
  <c r="U612"/>
  <c r="W612"/>
  <c r="I589"/>
  <c r="K590"/>
  <c r="M590"/>
  <c r="O590"/>
  <c r="Q590"/>
  <c r="S590"/>
  <c r="U590"/>
  <c r="W590"/>
  <c r="I583"/>
  <c r="K583"/>
  <c r="M583"/>
  <c r="O583"/>
  <c r="Q583"/>
  <c r="S583"/>
  <c r="U583"/>
  <c r="W583"/>
  <c r="K584"/>
  <c r="M584"/>
  <c r="O584"/>
  <c r="Q584"/>
  <c r="S584"/>
  <c r="U584"/>
  <c r="W584"/>
  <c r="I679"/>
  <c r="K679"/>
  <c r="M679"/>
  <c r="O679"/>
  <c r="Q679"/>
  <c r="S679"/>
  <c r="U679"/>
  <c r="W679"/>
  <c r="K680"/>
  <c r="M680"/>
  <c r="O680"/>
  <c r="Q680"/>
  <c r="S680"/>
  <c r="U680"/>
  <c r="W680"/>
  <c r="I651"/>
  <c r="K652"/>
  <c r="M652"/>
  <c r="O652"/>
  <c r="Q652"/>
  <c r="S652"/>
  <c r="U652"/>
  <c r="W652"/>
  <c r="I596"/>
  <c r="K597"/>
  <c r="M597"/>
  <c r="O597"/>
  <c r="Q597"/>
  <c r="S597"/>
  <c r="U597"/>
  <c r="W597"/>
  <c r="K737"/>
  <c r="M737"/>
  <c r="O737"/>
  <c r="Q737"/>
  <c r="S737"/>
  <c r="U737"/>
  <c r="W737"/>
  <c r="I736"/>
  <c r="K773"/>
  <c r="M773"/>
  <c r="O773"/>
  <c r="Q773"/>
  <c r="S773"/>
  <c r="U773"/>
  <c r="W773"/>
  <c r="I767"/>
  <c r="K767"/>
  <c r="M767"/>
  <c r="O767"/>
  <c r="Q767"/>
  <c r="S767"/>
  <c r="U767"/>
  <c r="W767"/>
  <c r="K768"/>
  <c r="M768"/>
  <c r="O768"/>
  <c r="Q768"/>
  <c r="S768"/>
  <c r="U768"/>
  <c r="W768"/>
  <c r="K722"/>
  <c r="M722"/>
  <c r="O722"/>
  <c r="Q722"/>
  <c r="S722"/>
  <c r="U722"/>
  <c r="W722"/>
  <c r="I713"/>
  <c r="I578"/>
  <c r="I572"/>
  <c r="I559"/>
  <c r="I554"/>
  <c r="I549"/>
  <c r="K549"/>
  <c r="M549"/>
  <c r="O549"/>
  <c r="Q549"/>
  <c r="S549"/>
  <c r="U549"/>
  <c r="W549"/>
  <c r="I547"/>
  <c r="K547"/>
  <c r="M547"/>
  <c r="O547"/>
  <c r="Q547"/>
  <c r="S547"/>
  <c r="U547"/>
  <c r="W547"/>
  <c r="I545"/>
  <c r="K545"/>
  <c r="M545"/>
  <c r="O545"/>
  <c r="Q545"/>
  <c r="S545"/>
  <c r="U545"/>
  <c r="W545"/>
  <c r="I540"/>
  <c r="I610"/>
  <c r="K610"/>
  <c r="M610"/>
  <c r="O610"/>
  <c r="Q610"/>
  <c r="S610"/>
  <c r="U610"/>
  <c r="W610"/>
  <c r="I582"/>
  <c r="I581"/>
  <c r="I539"/>
  <c r="K540"/>
  <c r="M540"/>
  <c r="O540"/>
  <c r="Q540"/>
  <c r="S540"/>
  <c r="U540"/>
  <c r="W540"/>
  <c r="I558"/>
  <c r="K559"/>
  <c r="M559"/>
  <c r="O559"/>
  <c r="Q559"/>
  <c r="S559"/>
  <c r="U559"/>
  <c r="W559"/>
  <c r="I577"/>
  <c r="K578"/>
  <c r="M578"/>
  <c r="O578"/>
  <c r="Q578"/>
  <c r="S578"/>
  <c r="U578"/>
  <c r="W578"/>
  <c r="I595"/>
  <c r="K595"/>
  <c r="M595"/>
  <c r="O595"/>
  <c r="Q595"/>
  <c r="S595"/>
  <c r="U595"/>
  <c r="W595"/>
  <c r="K596"/>
  <c r="M596"/>
  <c r="O596"/>
  <c r="Q596"/>
  <c r="S596"/>
  <c r="U596"/>
  <c r="W596"/>
  <c r="K651"/>
  <c r="M651"/>
  <c r="O651"/>
  <c r="Q651"/>
  <c r="S651"/>
  <c r="U651"/>
  <c r="W651"/>
  <c r="I642"/>
  <c r="I588"/>
  <c r="K589"/>
  <c r="M589"/>
  <c r="O589"/>
  <c r="Q589"/>
  <c r="S589"/>
  <c r="U589"/>
  <c r="W589"/>
  <c r="I766"/>
  <c r="I553"/>
  <c r="K554"/>
  <c r="M554"/>
  <c r="O554"/>
  <c r="Q554"/>
  <c r="S554"/>
  <c r="U554"/>
  <c r="W554"/>
  <c r="I571"/>
  <c r="K572"/>
  <c r="M572"/>
  <c r="O572"/>
  <c r="Q572"/>
  <c r="S572"/>
  <c r="U572"/>
  <c r="W572"/>
  <c r="I712"/>
  <c r="K713"/>
  <c r="M713"/>
  <c r="O713"/>
  <c r="I735"/>
  <c r="K736"/>
  <c r="M736"/>
  <c r="O736"/>
  <c r="Q736"/>
  <c r="S736"/>
  <c r="U736"/>
  <c r="W736"/>
  <c r="I544"/>
  <c r="I524"/>
  <c r="I521"/>
  <c r="I509"/>
  <c r="I506"/>
  <c r="I500"/>
  <c r="I497"/>
  <c r="I492"/>
  <c r="I489"/>
  <c r="I486"/>
  <c r="K486"/>
  <c r="M486"/>
  <c r="O486"/>
  <c r="Q486"/>
  <c r="S486"/>
  <c r="U486"/>
  <c r="W486"/>
  <c r="I485"/>
  <c r="I483"/>
  <c r="I479"/>
  <c r="K479"/>
  <c r="M479"/>
  <c r="O479"/>
  <c r="Q479"/>
  <c r="S479"/>
  <c r="U479"/>
  <c r="W479"/>
  <c r="I477"/>
  <c r="K477"/>
  <c r="M477"/>
  <c r="O477"/>
  <c r="Q477"/>
  <c r="S477"/>
  <c r="U477"/>
  <c r="W477"/>
  <c r="I475"/>
  <c r="K475"/>
  <c r="M475"/>
  <c r="O475"/>
  <c r="Q475"/>
  <c r="S475"/>
  <c r="U475"/>
  <c r="W475"/>
  <c r="P712"/>
  <c r="P711"/>
  <c r="P609"/>
  <c r="K582"/>
  <c r="M582"/>
  <c r="O582"/>
  <c r="Q582"/>
  <c r="S582"/>
  <c r="U582"/>
  <c r="W582"/>
  <c r="I482"/>
  <c r="K482"/>
  <c r="M482"/>
  <c r="O482"/>
  <c r="Q482"/>
  <c r="S482"/>
  <c r="U482"/>
  <c r="W482"/>
  <c r="K483"/>
  <c r="M483"/>
  <c r="O483"/>
  <c r="Q483"/>
  <c r="S483"/>
  <c r="U483"/>
  <c r="W483"/>
  <c r="I484"/>
  <c r="K484"/>
  <c r="M484"/>
  <c r="O484"/>
  <c r="Q484"/>
  <c r="S484"/>
  <c r="U484"/>
  <c r="W484"/>
  <c r="K485"/>
  <c r="M485"/>
  <c r="O485"/>
  <c r="Q485"/>
  <c r="S485"/>
  <c r="I488"/>
  <c r="K488"/>
  <c r="M488"/>
  <c r="O488"/>
  <c r="Q488"/>
  <c r="S488"/>
  <c r="U488"/>
  <c r="W488"/>
  <c r="K489"/>
  <c r="M489"/>
  <c r="O489"/>
  <c r="Q489"/>
  <c r="S489"/>
  <c r="U489"/>
  <c r="W489"/>
  <c r="I496"/>
  <c r="K496"/>
  <c r="M496"/>
  <c r="O496"/>
  <c r="Q496"/>
  <c r="S496"/>
  <c r="U496"/>
  <c r="W496"/>
  <c r="K497"/>
  <c r="M497"/>
  <c r="O497"/>
  <c r="Q497"/>
  <c r="S497"/>
  <c r="U497"/>
  <c r="W497"/>
  <c r="I503"/>
  <c r="K503"/>
  <c r="M503"/>
  <c r="O503"/>
  <c r="Q503"/>
  <c r="S503"/>
  <c r="U503"/>
  <c r="W503"/>
  <c r="K506"/>
  <c r="M506"/>
  <c r="O506"/>
  <c r="Q506"/>
  <c r="S506"/>
  <c r="U506"/>
  <c r="W506"/>
  <c r="I520"/>
  <c r="K520"/>
  <c r="M520"/>
  <c r="O520"/>
  <c r="Q520"/>
  <c r="S520"/>
  <c r="U520"/>
  <c r="W520"/>
  <c r="K521"/>
  <c r="M521"/>
  <c r="O521"/>
  <c r="Q521"/>
  <c r="S521"/>
  <c r="U521"/>
  <c r="W521"/>
  <c r="I765"/>
  <c r="K765"/>
  <c r="M765"/>
  <c r="O765"/>
  <c r="Q765"/>
  <c r="S765"/>
  <c r="U765"/>
  <c r="W765"/>
  <c r="K766"/>
  <c r="M766"/>
  <c r="O766"/>
  <c r="Q766"/>
  <c r="S766"/>
  <c r="U766"/>
  <c r="W766"/>
  <c r="I587"/>
  <c r="K588"/>
  <c r="M588"/>
  <c r="O588"/>
  <c r="Q588"/>
  <c r="S588"/>
  <c r="U588"/>
  <c r="W588"/>
  <c r="I576"/>
  <c r="K577"/>
  <c r="M577"/>
  <c r="O577"/>
  <c r="Q577"/>
  <c r="S577"/>
  <c r="U577"/>
  <c r="W577"/>
  <c r="I557"/>
  <c r="K558"/>
  <c r="M558"/>
  <c r="O558"/>
  <c r="Q558"/>
  <c r="S558"/>
  <c r="U558"/>
  <c r="W558"/>
  <c r="I538"/>
  <c r="K539"/>
  <c r="M539"/>
  <c r="O539"/>
  <c r="Q539"/>
  <c r="S539"/>
  <c r="U539"/>
  <c r="W539"/>
  <c r="I491"/>
  <c r="K491"/>
  <c r="M491"/>
  <c r="O491"/>
  <c r="Q491"/>
  <c r="S491"/>
  <c r="U491"/>
  <c r="W491"/>
  <c r="K492"/>
  <c r="M492"/>
  <c r="O492"/>
  <c r="Q492"/>
  <c r="S492"/>
  <c r="U492"/>
  <c r="W492"/>
  <c r="I499"/>
  <c r="K499"/>
  <c r="M499"/>
  <c r="O499"/>
  <c r="Q499"/>
  <c r="S499"/>
  <c r="U499"/>
  <c r="W499"/>
  <c r="K500"/>
  <c r="M500"/>
  <c r="O500"/>
  <c r="Q500"/>
  <c r="S500"/>
  <c r="U500"/>
  <c r="W500"/>
  <c r="I508"/>
  <c r="K508"/>
  <c r="M508"/>
  <c r="O508"/>
  <c r="Q508"/>
  <c r="S508"/>
  <c r="U508"/>
  <c r="W508"/>
  <c r="K509"/>
  <c r="M509"/>
  <c r="O509"/>
  <c r="Q509"/>
  <c r="S509"/>
  <c r="U509"/>
  <c r="W509"/>
  <c r="I523"/>
  <c r="K523"/>
  <c r="M523"/>
  <c r="O523"/>
  <c r="Q523"/>
  <c r="S523"/>
  <c r="U523"/>
  <c r="W523"/>
  <c r="K524"/>
  <c r="M524"/>
  <c r="O524"/>
  <c r="Q524"/>
  <c r="S524"/>
  <c r="U524"/>
  <c r="W524"/>
  <c r="I543"/>
  <c r="K544"/>
  <c r="M544"/>
  <c r="O544"/>
  <c r="Q544"/>
  <c r="S544"/>
  <c r="U544"/>
  <c r="W544"/>
  <c r="I734"/>
  <c r="K734"/>
  <c r="M734"/>
  <c r="O734"/>
  <c r="Q734"/>
  <c r="S734"/>
  <c r="U734"/>
  <c r="W734"/>
  <c r="K735"/>
  <c r="M735"/>
  <c r="O735"/>
  <c r="Q735"/>
  <c r="S735"/>
  <c r="U735"/>
  <c r="W735"/>
  <c r="I711"/>
  <c r="K711"/>
  <c r="M711"/>
  <c r="O711"/>
  <c r="Q711"/>
  <c r="S711"/>
  <c r="U711"/>
  <c r="W711"/>
  <c r="K712"/>
  <c r="M712"/>
  <c r="O712"/>
  <c r="I580"/>
  <c r="K580"/>
  <c r="M580"/>
  <c r="O580"/>
  <c r="Q580"/>
  <c r="S580"/>
  <c r="U580"/>
  <c r="W580"/>
  <c r="K581"/>
  <c r="M581"/>
  <c r="O581"/>
  <c r="Q581"/>
  <c r="S581"/>
  <c r="U581"/>
  <c r="W581"/>
  <c r="I567"/>
  <c r="K567"/>
  <c r="M567"/>
  <c r="O567"/>
  <c r="Q567"/>
  <c r="S567"/>
  <c r="U567"/>
  <c r="W567"/>
  <c r="K571"/>
  <c r="M571"/>
  <c r="O571"/>
  <c r="Q571"/>
  <c r="S571"/>
  <c r="U571"/>
  <c r="W571"/>
  <c r="I552"/>
  <c r="K553"/>
  <c r="M553"/>
  <c r="O553"/>
  <c r="Q553"/>
  <c r="S553"/>
  <c r="U553"/>
  <c r="W553"/>
  <c r="K642"/>
  <c r="M642"/>
  <c r="O642"/>
  <c r="Q642"/>
  <c r="S642"/>
  <c r="U642"/>
  <c r="W642"/>
  <c r="I474"/>
  <c r="K474"/>
  <c r="M474"/>
  <c r="O474"/>
  <c r="Q474"/>
  <c r="S474"/>
  <c r="U474"/>
  <c r="W474"/>
  <c r="I471"/>
  <c r="I466"/>
  <c r="I463"/>
  <c r="K463"/>
  <c r="M463"/>
  <c r="O463"/>
  <c r="Q463"/>
  <c r="S463"/>
  <c r="U463"/>
  <c r="W463"/>
  <c r="I461"/>
  <c r="K461"/>
  <c r="M461"/>
  <c r="O461"/>
  <c r="Q461"/>
  <c r="S461"/>
  <c r="U461"/>
  <c r="W461"/>
  <c r="U485"/>
  <c r="W485"/>
  <c r="Q712"/>
  <c r="S712"/>
  <c r="U712"/>
  <c r="W712"/>
  <c r="Q713"/>
  <c r="S713"/>
  <c r="U713"/>
  <c r="W713"/>
  <c r="I481"/>
  <c r="K481"/>
  <c r="M481"/>
  <c r="O481"/>
  <c r="Q481"/>
  <c r="S481"/>
  <c r="U481"/>
  <c r="W481"/>
  <c r="I519"/>
  <c r="I518"/>
  <c r="I470"/>
  <c r="K471"/>
  <c r="M471"/>
  <c r="O471"/>
  <c r="Q471"/>
  <c r="S471"/>
  <c r="U471"/>
  <c r="W471"/>
  <c r="I542"/>
  <c r="K542"/>
  <c r="M542"/>
  <c r="O542"/>
  <c r="Q542"/>
  <c r="S542"/>
  <c r="U542"/>
  <c r="W542"/>
  <c r="K543"/>
  <c r="M543"/>
  <c r="O543"/>
  <c r="Q543"/>
  <c r="S543"/>
  <c r="U543"/>
  <c r="W543"/>
  <c r="I537"/>
  <c r="K538"/>
  <c r="M538"/>
  <c r="O538"/>
  <c r="Q538"/>
  <c r="S538"/>
  <c r="U538"/>
  <c r="W538"/>
  <c r="K557"/>
  <c r="M557"/>
  <c r="O557"/>
  <c r="Q557"/>
  <c r="S557"/>
  <c r="U557"/>
  <c r="W557"/>
  <c r="I556"/>
  <c r="I575"/>
  <c r="K576"/>
  <c r="M576"/>
  <c r="O576"/>
  <c r="Q576"/>
  <c r="S576"/>
  <c r="U576"/>
  <c r="W576"/>
  <c r="I586"/>
  <c r="K586"/>
  <c r="M586"/>
  <c r="O586"/>
  <c r="Q586"/>
  <c r="S586"/>
  <c r="U586"/>
  <c r="W586"/>
  <c r="K587"/>
  <c r="M587"/>
  <c r="O587"/>
  <c r="Q587"/>
  <c r="S587"/>
  <c r="U587"/>
  <c r="W587"/>
  <c r="I551"/>
  <c r="K551"/>
  <c r="M551"/>
  <c r="O551"/>
  <c r="Q551"/>
  <c r="S551"/>
  <c r="U551"/>
  <c r="W551"/>
  <c r="K552"/>
  <c r="M552"/>
  <c r="O552"/>
  <c r="Q552"/>
  <c r="S552"/>
  <c r="U552"/>
  <c r="W552"/>
  <c r="I465"/>
  <c r="K465"/>
  <c r="M465"/>
  <c r="O465"/>
  <c r="Q465"/>
  <c r="S465"/>
  <c r="U465"/>
  <c r="W465"/>
  <c r="K466"/>
  <c r="M466"/>
  <c r="O466"/>
  <c r="Q466"/>
  <c r="S466"/>
  <c r="U466"/>
  <c r="W466"/>
  <c r="I609"/>
  <c r="K609"/>
  <c r="M609"/>
  <c r="O609"/>
  <c r="Q609"/>
  <c r="S609"/>
  <c r="U609"/>
  <c r="W609"/>
  <c r="I460"/>
  <c r="I449"/>
  <c r="I438"/>
  <c r="I434"/>
  <c r="I429"/>
  <c r="I426"/>
  <c r="K426"/>
  <c r="M426"/>
  <c r="O426"/>
  <c r="Q426"/>
  <c r="S426"/>
  <c r="U426"/>
  <c r="W426"/>
  <c r="I422"/>
  <c r="K422"/>
  <c r="M422"/>
  <c r="O422"/>
  <c r="Q422"/>
  <c r="S422"/>
  <c r="U422"/>
  <c r="W422"/>
  <c r="I419"/>
  <c r="I417"/>
  <c r="I413"/>
  <c r="I384"/>
  <c r="I380"/>
  <c r="I377"/>
  <c r="I375"/>
  <c r="K375"/>
  <c r="M375"/>
  <c r="O375"/>
  <c r="Q375"/>
  <c r="S375"/>
  <c r="U375"/>
  <c r="W375"/>
  <c r="K556"/>
  <c r="M556"/>
  <c r="O556"/>
  <c r="Q556"/>
  <c r="S556"/>
  <c r="U556"/>
  <c r="W556"/>
  <c r="K519"/>
  <c r="M519"/>
  <c r="O519"/>
  <c r="Q519"/>
  <c r="S519"/>
  <c r="U519"/>
  <c r="W519"/>
  <c r="I473"/>
  <c r="I376"/>
  <c r="K376"/>
  <c r="M376"/>
  <c r="O376"/>
  <c r="Q376"/>
  <c r="S376"/>
  <c r="U376"/>
  <c r="W376"/>
  <c r="K377"/>
  <c r="M377"/>
  <c r="O377"/>
  <c r="Q377"/>
  <c r="S377"/>
  <c r="U377"/>
  <c r="W377"/>
  <c r="I383"/>
  <c r="K384"/>
  <c r="M384"/>
  <c r="O384"/>
  <c r="Q384"/>
  <c r="S384"/>
  <c r="U384"/>
  <c r="W384"/>
  <c r="I416"/>
  <c r="K417"/>
  <c r="M417"/>
  <c r="O417"/>
  <c r="Q417"/>
  <c r="S417"/>
  <c r="U417"/>
  <c r="W417"/>
  <c r="I428"/>
  <c r="K428"/>
  <c r="M428"/>
  <c r="O428"/>
  <c r="Q428"/>
  <c r="S428"/>
  <c r="U428"/>
  <c r="W428"/>
  <c r="K429"/>
  <c r="M429"/>
  <c r="O429"/>
  <c r="Q429"/>
  <c r="S429"/>
  <c r="U429"/>
  <c r="W429"/>
  <c r="I437"/>
  <c r="K438"/>
  <c r="M438"/>
  <c r="O438"/>
  <c r="Q438"/>
  <c r="S438"/>
  <c r="U438"/>
  <c r="W438"/>
  <c r="I459"/>
  <c r="K460"/>
  <c r="M460"/>
  <c r="O460"/>
  <c r="Q460"/>
  <c r="S460"/>
  <c r="U460"/>
  <c r="W460"/>
  <c r="I517"/>
  <c r="K517"/>
  <c r="M517"/>
  <c r="O517"/>
  <c r="Q517"/>
  <c r="S517"/>
  <c r="U517"/>
  <c r="W517"/>
  <c r="K518"/>
  <c r="M518"/>
  <c r="O518"/>
  <c r="Q518"/>
  <c r="S518"/>
  <c r="U518"/>
  <c r="W518"/>
  <c r="I574"/>
  <c r="K574"/>
  <c r="M574"/>
  <c r="O574"/>
  <c r="Q574"/>
  <c r="S574"/>
  <c r="U574"/>
  <c r="W574"/>
  <c r="K575"/>
  <c r="M575"/>
  <c r="O575"/>
  <c r="Q575"/>
  <c r="S575"/>
  <c r="U575"/>
  <c r="W575"/>
  <c r="K537"/>
  <c r="M537"/>
  <c r="O537"/>
  <c r="Q537"/>
  <c r="S537"/>
  <c r="U537"/>
  <c r="W537"/>
  <c r="I536"/>
  <c r="K536"/>
  <c r="M536"/>
  <c r="O536"/>
  <c r="Q536"/>
  <c r="S536"/>
  <c r="U536"/>
  <c r="W536"/>
  <c r="I469"/>
  <c r="K469"/>
  <c r="M469"/>
  <c r="O469"/>
  <c r="Q469"/>
  <c r="S469"/>
  <c r="U469"/>
  <c r="W469"/>
  <c r="K470"/>
  <c r="M470"/>
  <c r="O470"/>
  <c r="Q470"/>
  <c r="S470"/>
  <c r="U470"/>
  <c r="W470"/>
  <c r="I379"/>
  <c r="K379"/>
  <c r="M379"/>
  <c r="O379"/>
  <c r="Q379"/>
  <c r="S379"/>
  <c r="U379"/>
  <c r="W379"/>
  <c r="K380"/>
  <c r="M380"/>
  <c r="O380"/>
  <c r="Q380"/>
  <c r="S380"/>
  <c r="U380"/>
  <c r="W380"/>
  <c r="I412"/>
  <c r="K412"/>
  <c r="M412"/>
  <c r="O412"/>
  <c r="Q412"/>
  <c r="S412"/>
  <c r="U412"/>
  <c r="W412"/>
  <c r="K413"/>
  <c r="M413"/>
  <c r="O413"/>
  <c r="Q413"/>
  <c r="S413"/>
  <c r="U413"/>
  <c r="W413"/>
  <c r="I418"/>
  <c r="K418"/>
  <c r="M418"/>
  <c r="O418"/>
  <c r="Q418"/>
  <c r="S418"/>
  <c r="U418"/>
  <c r="W418"/>
  <c r="K419"/>
  <c r="M419"/>
  <c r="O419"/>
  <c r="Q419"/>
  <c r="S419"/>
  <c r="U419"/>
  <c r="W419"/>
  <c r="I431"/>
  <c r="K431"/>
  <c r="M431"/>
  <c r="O431"/>
  <c r="Q431"/>
  <c r="S431"/>
  <c r="U431"/>
  <c r="W431"/>
  <c r="K434"/>
  <c r="M434"/>
  <c r="O434"/>
  <c r="Q434"/>
  <c r="S434"/>
  <c r="U434"/>
  <c r="W434"/>
  <c r="I448"/>
  <c r="K448"/>
  <c r="M448"/>
  <c r="O448"/>
  <c r="Q448"/>
  <c r="S448"/>
  <c r="U448"/>
  <c r="W448"/>
  <c r="K449"/>
  <c r="M449"/>
  <c r="O449"/>
  <c r="Q449"/>
  <c r="S449"/>
  <c r="U449"/>
  <c r="W449"/>
  <c r="I421"/>
  <c r="I374"/>
  <c r="I371"/>
  <c r="I359"/>
  <c r="I355"/>
  <c r="I348"/>
  <c r="K348"/>
  <c r="M348"/>
  <c r="O348"/>
  <c r="Q348"/>
  <c r="S348"/>
  <c r="U348"/>
  <c r="W348"/>
  <c r="I346"/>
  <c r="K346"/>
  <c r="M346"/>
  <c r="O346"/>
  <c r="Q346"/>
  <c r="S346"/>
  <c r="U346"/>
  <c r="W346"/>
  <c r="I344"/>
  <c r="K344"/>
  <c r="M344"/>
  <c r="O344"/>
  <c r="Q344"/>
  <c r="S344"/>
  <c r="U344"/>
  <c r="W344"/>
  <c r="I332"/>
  <c r="I329"/>
  <c r="I326"/>
  <c r="I323"/>
  <c r="I320"/>
  <c r="I317"/>
  <c r="I314"/>
  <c r="I311"/>
  <c r="I308"/>
  <c r="I305"/>
  <c r="I296"/>
  <c r="I283"/>
  <c r="I267"/>
  <c r="I249"/>
  <c r="I468"/>
  <c r="K468"/>
  <c r="M468"/>
  <c r="O468"/>
  <c r="Q468"/>
  <c r="S468"/>
  <c r="U468"/>
  <c r="W468"/>
  <c r="K473"/>
  <c r="M473"/>
  <c r="O473"/>
  <c r="Q473"/>
  <c r="S473"/>
  <c r="U473"/>
  <c r="W473"/>
  <c r="I295"/>
  <c r="K295"/>
  <c r="M295"/>
  <c r="O295"/>
  <c r="Q295"/>
  <c r="S295"/>
  <c r="U295"/>
  <c r="W295"/>
  <c r="K296"/>
  <c r="M296"/>
  <c r="O296"/>
  <c r="Q296"/>
  <c r="S296"/>
  <c r="U296"/>
  <c r="W296"/>
  <c r="I319"/>
  <c r="K319"/>
  <c r="M319"/>
  <c r="O319"/>
  <c r="Q319"/>
  <c r="S319"/>
  <c r="U319"/>
  <c r="W319"/>
  <c r="K320"/>
  <c r="M320"/>
  <c r="O320"/>
  <c r="Q320"/>
  <c r="S320"/>
  <c r="U320"/>
  <c r="W320"/>
  <c r="I354"/>
  <c r="K355"/>
  <c r="M355"/>
  <c r="O355"/>
  <c r="Q355"/>
  <c r="S355"/>
  <c r="U355"/>
  <c r="W355"/>
  <c r="I370"/>
  <c r="K370"/>
  <c r="M370"/>
  <c r="O370"/>
  <c r="Q370"/>
  <c r="S370"/>
  <c r="U370"/>
  <c r="W370"/>
  <c r="K371"/>
  <c r="M371"/>
  <c r="O371"/>
  <c r="Q371"/>
  <c r="S371"/>
  <c r="U371"/>
  <c r="W371"/>
  <c r="K421"/>
  <c r="M421"/>
  <c r="O421"/>
  <c r="Q421"/>
  <c r="S421"/>
  <c r="U421"/>
  <c r="W421"/>
  <c r="I458"/>
  <c r="K458"/>
  <c r="M458"/>
  <c r="O458"/>
  <c r="Q458"/>
  <c r="S458"/>
  <c r="U458"/>
  <c r="W458"/>
  <c r="K459"/>
  <c r="M459"/>
  <c r="O459"/>
  <c r="Q459"/>
  <c r="S459"/>
  <c r="U459"/>
  <c r="W459"/>
  <c r="I436"/>
  <c r="K436"/>
  <c r="M436"/>
  <c r="O436"/>
  <c r="Q436"/>
  <c r="S436"/>
  <c r="U436"/>
  <c r="W436"/>
  <c r="K437"/>
  <c r="M437"/>
  <c r="O437"/>
  <c r="Q437"/>
  <c r="S437"/>
  <c r="U437"/>
  <c r="W437"/>
  <c r="I415"/>
  <c r="K415"/>
  <c r="M415"/>
  <c r="O415"/>
  <c r="Q415"/>
  <c r="S415"/>
  <c r="U415"/>
  <c r="W415"/>
  <c r="K416"/>
  <c r="M416"/>
  <c r="O416"/>
  <c r="Q416"/>
  <c r="S416"/>
  <c r="U416"/>
  <c r="W416"/>
  <c r="I382"/>
  <c r="K382"/>
  <c r="M382"/>
  <c r="O382"/>
  <c r="Q382"/>
  <c r="S382"/>
  <c r="U382"/>
  <c r="W382"/>
  <c r="K383"/>
  <c r="M383"/>
  <c r="O383"/>
  <c r="Q383"/>
  <c r="S383"/>
  <c r="U383"/>
  <c r="W383"/>
  <c r="I266"/>
  <c r="K267"/>
  <c r="M267"/>
  <c r="O267"/>
  <c r="Q267"/>
  <c r="S267"/>
  <c r="U267"/>
  <c r="W267"/>
  <c r="I307"/>
  <c r="K307"/>
  <c r="M307"/>
  <c r="O307"/>
  <c r="Q307"/>
  <c r="S307"/>
  <c r="U307"/>
  <c r="W307"/>
  <c r="K308"/>
  <c r="M308"/>
  <c r="O308"/>
  <c r="Q308"/>
  <c r="S308"/>
  <c r="U308"/>
  <c r="W308"/>
  <c r="I313"/>
  <c r="K313"/>
  <c r="M313"/>
  <c r="O313"/>
  <c r="Q313"/>
  <c r="S313"/>
  <c r="U313"/>
  <c r="W313"/>
  <c r="K314"/>
  <c r="M314"/>
  <c r="O314"/>
  <c r="Q314"/>
  <c r="S314"/>
  <c r="U314"/>
  <c r="W314"/>
  <c r="I325"/>
  <c r="K325"/>
  <c r="M325"/>
  <c r="O325"/>
  <c r="Q325"/>
  <c r="S325"/>
  <c r="U325"/>
  <c r="W325"/>
  <c r="K326"/>
  <c r="M326"/>
  <c r="O326"/>
  <c r="Q326"/>
  <c r="S326"/>
  <c r="U326"/>
  <c r="W326"/>
  <c r="I331"/>
  <c r="K331"/>
  <c r="M331"/>
  <c r="O331"/>
  <c r="Q331"/>
  <c r="S331"/>
  <c r="U331"/>
  <c r="W331"/>
  <c r="K332"/>
  <c r="M332"/>
  <c r="O332"/>
  <c r="Q332"/>
  <c r="S332"/>
  <c r="U332"/>
  <c r="W332"/>
  <c r="I248"/>
  <c r="K248"/>
  <c r="M248"/>
  <c r="O248"/>
  <c r="Q248"/>
  <c r="S248"/>
  <c r="U248"/>
  <c r="W248"/>
  <c r="K249"/>
  <c r="M249"/>
  <c r="O249"/>
  <c r="Q249"/>
  <c r="S249"/>
  <c r="U249"/>
  <c r="W249"/>
  <c r="I282"/>
  <c r="K283"/>
  <c r="M283"/>
  <c r="O283"/>
  <c r="Q283"/>
  <c r="S283"/>
  <c r="U283"/>
  <c r="W283"/>
  <c r="I304"/>
  <c r="K304"/>
  <c r="M304"/>
  <c r="O304"/>
  <c r="Q304"/>
  <c r="S304"/>
  <c r="U304"/>
  <c r="W304"/>
  <c r="K305"/>
  <c r="M305"/>
  <c r="O305"/>
  <c r="Q305"/>
  <c r="S305"/>
  <c r="U305"/>
  <c r="W305"/>
  <c r="I310"/>
  <c r="K310"/>
  <c r="M310"/>
  <c r="O310"/>
  <c r="Q310"/>
  <c r="S310"/>
  <c r="U310"/>
  <c r="W310"/>
  <c r="K311"/>
  <c r="M311"/>
  <c r="O311"/>
  <c r="Q311"/>
  <c r="S311"/>
  <c r="U311"/>
  <c r="W311"/>
  <c r="I316"/>
  <c r="K316"/>
  <c r="M316"/>
  <c r="O316"/>
  <c r="Q316"/>
  <c r="S316"/>
  <c r="U316"/>
  <c r="W316"/>
  <c r="K317"/>
  <c r="M317"/>
  <c r="O317"/>
  <c r="Q317"/>
  <c r="S317"/>
  <c r="U317"/>
  <c r="W317"/>
  <c r="I322"/>
  <c r="K322"/>
  <c r="M322"/>
  <c r="O322"/>
  <c r="Q322"/>
  <c r="S322"/>
  <c r="U322"/>
  <c r="W322"/>
  <c r="K323"/>
  <c r="M323"/>
  <c r="O323"/>
  <c r="Q323"/>
  <c r="S323"/>
  <c r="U323"/>
  <c r="W323"/>
  <c r="I328"/>
  <c r="K328"/>
  <c r="M328"/>
  <c r="O328"/>
  <c r="Q328"/>
  <c r="S328"/>
  <c r="U328"/>
  <c r="W328"/>
  <c r="K329"/>
  <c r="M329"/>
  <c r="O329"/>
  <c r="Q329"/>
  <c r="S329"/>
  <c r="U329"/>
  <c r="W329"/>
  <c r="I358"/>
  <c r="K359"/>
  <c r="M359"/>
  <c r="O359"/>
  <c r="Q359"/>
  <c r="S359"/>
  <c r="U359"/>
  <c r="W359"/>
  <c r="I373"/>
  <c r="K373"/>
  <c r="M373"/>
  <c r="O373"/>
  <c r="Q373"/>
  <c r="S373"/>
  <c r="U373"/>
  <c r="W373"/>
  <c r="K374"/>
  <c r="M374"/>
  <c r="O374"/>
  <c r="Q374"/>
  <c r="S374"/>
  <c r="U374"/>
  <c r="W374"/>
  <c r="I535"/>
  <c r="K535"/>
  <c r="M535"/>
  <c r="O535"/>
  <c r="Q535"/>
  <c r="S535"/>
  <c r="U535"/>
  <c r="W535"/>
  <c r="I343"/>
  <c r="I237"/>
  <c r="K237"/>
  <c r="M237"/>
  <c r="O237"/>
  <c r="Q237"/>
  <c r="S237"/>
  <c r="U237"/>
  <c r="W237"/>
  <c r="I235"/>
  <c r="K235"/>
  <c r="M235"/>
  <c r="O235"/>
  <c r="Q235"/>
  <c r="S235"/>
  <c r="U235"/>
  <c r="W235"/>
  <c r="I229"/>
  <c r="I244"/>
  <c r="I243"/>
  <c r="I357"/>
  <c r="K357"/>
  <c r="M357"/>
  <c r="O357"/>
  <c r="Q357"/>
  <c r="S357"/>
  <c r="U357"/>
  <c r="W357"/>
  <c r="K358"/>
  <c r="M358"/>
  <c r="O358"/>
  <c r="Q358"/>
  <c r="S358"/>
  <c r="U358"/>
  <c r="W358"/>
  <c r="I281"/>
  <c r="K282"/>
  <c r="M282"/>
  <c r="O282"/>
  <c r="Q282"/>
  <c r="S282"/>
  <c r="U282"/>
  <c r="W282"/>
  <c r="I265"/>
  <c r="K266"/>
  <c r="M266"/>
  <c r="O266"/>
  <c r="Q266"/>
  <c r="S266"/>
  <c r="U266"/>
  <c r="W266"/>
  <c r="I353"/>
  <c r="K354"/>
  <c r="M354"/>
  <c r="O354"/>
  <c r="Q354"/>
  <c r="S354"/>
  <c r="U354"/>
  <c r="W354"/>
  <c r="I393"/>
  <c r="I226"/>
  <c r="K229"/>
  <c r="M229"/>
  <c r="O229"/>
  <c r="Q229"/>
  <c r="S229"/>
  <c r="U229"/>
  <c r="W229"/>
  <c r="I342"/>
  <c r="K343"/>
  <c r="M343"/>
  <c r="O343"/>
  <c r="Q343"/>
  <c r="S343"/>
  <c r="U343"/>
  <c r="W343"/>
  <c r="I363"/>
  <c r="I285"/>
  <c r="K285"/>
  <c r="M285"/>
  <c r="O285"/>
  <c r="Q285"/>
  <c r="S285"/>
  <c r="U285"/>
  <c r="W285"/>
  <c r="I234"/>
  <c r="I204"/>
  <c r="I189"/>
  <c r="I183"/>
  <c r="K244"/>
  <c r="M244"/>
  <c r="O244"/>
  <c r="Q244"/>
  <c r="S244"/>
  <c r="U244"/>
  <c r="W244"/>
  <c r="I203"/>
  <c r="K204"/>
  <c r="M204"/>
  <c r="O204"/>
  <c r="Q204"/>
  <c r="S204"/>
  <c r="U204"/>
  <c r="W204"/>
  <c r="I392"/>
  <c r="K392"/>
  <c r="M392"/>
  <c r="O392"/>
  <c r="Q392"/>
  <c r="S392"/>
  <c r="U392"/>
  <c r="W392"/>
  <c r="K393"/>
  <c r="M393"/>
  <c r="O393"/>
  <c r="Q393"/>
  <c r="S393"/>
  <c r="U393"/>
  <c r="W393"/>
  <c r="K353"/>
  <c r="M353"/>
  <c r="O353"/>
  <c r="Q353"/>
  <c r="S353"/>
  <c r="U353"/>
  <c r="W353"/>
  <c r="I352"/>
  <c r="I264"/>
  <c r="K265"/>
  <c r="M265"/>
  <c r="O265"/>
  <c r="Q265"/>
  <c r="S265"/>
  <c r="U265"/>
  <c r="W265"/>
  <c r="K281"/>
  <c r="M281"/>
  <c r="O281"/>
  <c r="Q281"/>
  <c r="S281"/>
  <c r="U281"/>
  <c r="W281"/>
  <c r="I280"/>
  <c r="I242"/>
  <c r="K242"/>
  <c r="M242"/>
  <c r="O242"/>
  <c r="Q242"/>
  <c r="S242"/>
  <c r="U242"/>
  <c r="W242"/>
  <c r="K243"/>
  <c r="M243"/>
  <c r="O243"/>
  <c r="Q243"/>
  <c r="S243"/>
  <c r="U243"/>
  <c r="W243"/>
  <c r="I182"/>
  <c r="K182"/>
  <c r="M182"/>
  <c r="O182"/>
  <c r="Q182"/>
  <c r="S182"/>
  <c r="U182"/>
  <c r="W182"/>
  <c r="K183"/>
  <c r="M183"/>
  <c r="O183"/>
  <c r="Q183"/>
  <c r="S183"/>
  <c r="U183"/>
  <c r="W183"/>
  <c r="I188"/>
  <c r="K188"/>
  <c r="M188"/>
  <c r="O188"/>
  <c r="Q188"/>
  <c r="S188"/>
  <c r="U188"/>
  <c r="W188"/>
  <c r="K189"/>
  <c r="M189"/>
  <c r="O189"/>
  <c r="Q189"/>
  <c r="S189"/>
  <c r="U189"/>
  <c r="W189"/>
  <c r="I233"/>
  <c r="K234"/>
  <c r="M234"/>
  <c r="O234"/>
  <c r="Q234"/>
  <c r="S234"/>
  <c r="U234"/>
  <c r="W234"/>
  <c r="I362"/>
  <c r="K363"/>
  <c r="M363"/>
  <c r="O363"/>
  <c r="Q363"/>
  <c r="S363"/>
  <c r="U363"/>
  <c r="W363"/>
  <c r="I341"/>
  <c r="K341"/>
  <c r="M341"/>
  <c r="O341"/>
  <c r="Q341"/>
  <c r="S341"/>
  <c r="U341"/>
  <c r="W341"/>
  <c r="K342"/>
  <c r="M342"/>
  <c r="O342"/>
  <c r="Q342"/>
  <c r="S342"/>
  <c r="U342"/>
  <c r="W342"/>
  <c r="I225"/>
  <c r="K226"/>
  <c r="M226"/>
  <c r="O226"/>
  <c r="Q226"/>
  <c r="S226"/>
  <c r="U226"/>
  <c r="W226"/>
  <c r="I174"/>
  <c r="K174"/>
  <c r="M174"/>
  <c r="O174"/>
  <c r="Q174"/>
  <c r="S174"/>
  <c r="U174"/>
  <c r="W174"/>
  <c r="I172"/>
  <c r="K172"/>
  <c r="M172"/>
  <c r="O172"/>
  <c r="Q172"/>
  <c r="S172"/>
  <c r="U172"/>
  <c r="W172"/>
  <c r="I170"/>
  <c r="K170"/>
  <c r="M170"/>
  <c r="O170"/>
  <c r="Q170"/>
  <c r="S170"/>
  <c r="U170"/>
  <c r="W170"/>
  <c r="I165"/>
  <c r="I156"/>
  <c r="I141"/>
  <c r="I128"/>
  <c r="I181"/>
  <c r="I180"/>
  <c r="K180"/>
  <c r="M180"/>
  <c r="O180"/>
  <c r="Q180"/>
  <c r="S180"/>
  <c r="U180"/>
  <c r="W180"/>
  <c r="I127"/>
  <c r="K128"/>
  <c r="M128"/>
  <c r="O128"/>
  <c r="Q128"/>
  <c r="S128"/>
  <c r="U128"/>
  <c r="W128"/>
  <c r="I164"/>
  <c r="K165"/>
  <c r="M165"/>
  <c r="O165"/>
  <c r="Q165"/>
  <c r="S165"/>
  <c r="U165"/>
  <c r="W165"/>
  <c r="I224"/>
  <c r="K225"/>
  <c r="M225"/>
  <c r="O225"/>
  <c r="Q225"/>
  <c r="S225"/>
  <c r="U225"/>
  <c r="W225"/>
  <c r="I361"/>
  <c r="K361"/>
  <c r="M361"/>
  <c r="O361"/>
  <c r="Q361"/>
  <c r="S361"/>
  <c r="U361"/>
  <c r="W361"/>
  <c r="K362"/>
  <c r="M362"/>
  <c r="O362"/>
  <c r="Q362"/>
  <c r="S362"/>
  <c r="U362"/>
  <c r="W362"/>
  <c r="I232"/>
  <c r="K232"/>
  <c r="M232"/>
  <c r="O232"/>
  <c r="Q232"/>
  <c r="S232"/>
  <c r="U232"/>
  <c r="W232"/>
  <c r="K233"/>
  <c r="M233"/>
  <c r="O233"/>
  <c r="Q233"/>
  <c r="S233"/>
  <c r="U233"/>
  <c r="W233"/>
  <c r="I263"/>
  <c r="K263"/>
  <c r="M263"/>
  <c r="O263"/>
  <c r="Q263"/>
  <c r="S263"/>
  <c r="U263"/>
  <c r="W263"/>
  <c r="K264"/>
  <c r="M264"/>
  <c r="O264"/>
  <c r="Q264"/>
  <c r="S264"/>
  <c r="U264"/>
  <c r="W264"/>
  <c r="I199"/>
  <c r="K203"/>
  <c r="M203"/>
  <c r="O203"/>
  <c r="Q203"/>
  <c r="S203"/>
  <c r="U203"/>
  <c r="W203"/>
  <c r="I155"/>
  <c r="K155"/>
  <c r="M155"/>
  <c r="O155"/>
  <c r="Q155"/>
  <c r="S155"/>
  <c r="U155"/>
  <c r="W155"/>
  <c r="K156"/>
  <c r="M156"/>
  <c r="O156"/>
  <c r="Q156"/>
  <c r="S156"/>
  <c r="U156"/>
  <c r="W156"/>
  <c r="I140"/>
  <c r="K140"/>
  <c r="M140"/>
  <c r="O140"/>
  <c r="Q140"/>
  <c r="S140"/>
  <c r="U140"/>
  <c r="W140"/>
  <c r="K141"/>
  <c r="M141"/>
  <c r="O141"/>
  <c r="Q141"/>
  <c r="S141"/>
  <c r="U141"/>
  <c r="W141"/>
  <c r="K280"/>
  <c r="M280"/>
  <c r="O280"/>
  <c r="Q280"/>
  <c r="S280"/>
  <c r="U280"/>
  <c r="W280"/>
  <c r="I279"/>
  <c r="I351"/>
  <c r="K352"/>
  <c r="M352"/>
  <c r="O352"/>
  <c r="Q352"/>
  <c r="S352"/>
  <c r="U352"/>
  <c r="W352"/>
  <c r="I169"/>
  <c r="K169"/>
  <c r="M169"/>
  <c r="O169"/>
  <c r="Q169"/>
  <c r="S169"/>
  <c r="U169"/>
  <c r="W169"/>
  <c r="I81"/>
  <c r="I71"/>
  <c r="K181"/>
  <c r="M181"/>
  <c r="O181"/>
  <c r="Q181"/>
  <c r="S181"/>
  <c r="U181"/>
  <c r="W181"/>
  <c r="I136"/>
  <c r="K136"/>
  <c r="M136"/>
  <c r="O136"/>
  <c r="Q136"/>
  <c r="S136"/>
  <c r="U136"/>
  <c r="W136"/>
  <c r="I80"/>
  <c r="K80"/>
  <c r="M80"/>
  <c r="O80"/>
  <c r="Q80"/>
  <c r="S80"/>
  <c r="U80"/>
  <c r="W80"/>
  <c r="K81"/>
  <c r="M81"/>
  <c r="O81"/>
  <c r="Q81"/>
  <c r="S81"/>
  <c r="U81"/>
  <c r="W81"/>
  <c r="K351"/>
  <c r="M351"/>
  <c r="O351"/>
  <c r="Q351"/>
  <c r="S351"/>
  <c r="U351"/>
  <c r="W351"/>
  <c r="I350"/>
  <c r="K350"/>
  <c r="M350"/>
  <c r="O350"/>
  <c r="Q350"/>
  <c r="S350"/>
  <c r="U350"/>
  <c r="W350"/>
  <c r="I198"/>
  <c r="K199"/>
  <c r="M199"/>
  <c r="O199"/>
  <c r="Q199"/>
  <c r="S199"/>
  <c r="U199"/>
  <c r="W199"/>
  <c r="K224"/>
  <c r="M224"/>
  <c r="O224"/>
  <c r="I223"/>
  <c r="K223"/>
  <c r="M223"/>
  <c r="O223"/>
  <c r="I163"/>
  <c r="K164"/>
  <c r="M164"/>
  <c r="O164"/>
  <c r="Q164"/>
  <c r="S164"/>
  <c r="U164"/>
  <c r="W164"/>
  <c r="I118"/>
  <c r="K118"/>
  <c r="M118"/>
  <c r="O118"/>
  <c r="Q118"/>
  <c r="S118"/>
  <c r="U118"/>
  <c r="W118"/>
  <c r="K127"/>
  <c r="M127"/>
  <c r="O127"/>
  <c r="Q127"/>
  <c r="S127"/>
  <c r="U127"/>
  <c r="W127"/>
  <c r="I70"/>
  <c r="K71"/>
  <c r="M71"/>
  <c r="O71"/>
  <c r="Q71"/>
  <c r="S71"/>
  <c r="U71"/>
  <c r="W71"/>
  <c r="I262"/>
  <c r="K262"/>
  <c r="M262"/>
  <c r="O262"/>
  <c r="Q262"/>
  <c r="S262"/>
  <c r="U262"/>
  <c r="W262"/>
  <c r="K279"/>
  <c r="M279"/>
  <c r="O279"/>
  <c r="Q279"/>
  <c r="S279"/>
  <c r="U279"/>
  <c r="W279"/>
  <c r="I168"/>
  <c r="K70"/>
  <c r="M70"/>
  <c r="O70"/>
  <c r="Q70"/>
  <c r="S70"/>
  <c r="U70"/>
  <c r="W70"/>
  <c r="I69"/>
  <c r="K69"/>
  <c r="M69"/>
  <c r="O69"/>
  <c r="Q69"/>
  <c r="S69"/>
  <c r="U69"/>
  <c r="W69"/>
  <c r="I167"/>
  <c r="K168"/>
  <c r="M168"/>
  <c r="O168"/>
  <c r="Q168"/>
  <c r="S168"/>
  <c r="U168"/>
  <c r="W168"/>
  <c r="K163"/>
  <c r="M163"/>
  <c r="O163"/>
  <c r="Q163"/>
  <c r="S163"/>
  <c r="U163"/>
  <c r="W163"/>
  <c r="I162"/>
  <c r="K162"/>
  <c r="M162"/>
  <c r="O162"/>
  <c r="Q162"/>
  <c r="S162"/>
  <c r="U162"/>
  <c r="W162"/>
  <c r="K198"/>
  <c r="M198"/>
  <c r="O198"/>
  <c r="Q198"/>
  <c r="S198"/>
  <c r="U198"/>
  <c r="W198"/>
  <c r="I179"/>
  <c r="K179"/>
  <c r="M179"/>
  <c r="O179"/>
  <c r="Q179"/>
  <c r="S179"/>
  <c r="U179"/>
  <c r="W179"/>
  <c r="I117"/>
  <c r="K117"/>
  <c r="M117"/>
  <c r="O117"/>
  <c r="Q117"/>
  <c r="S117"/>
  <c r="U117"/>
  <c r="W117"/>
  <c r="I60"/>
  <c r="I26"/>
  <c r="I22"/>
  <c r="I17"/>
  <c r="P1017"/>
  <c r="Q224"/>
  <c r="S224"/>
  <c r="U224"/>
  <c r="W224"/>
  <c r="Q223"/>
  <c r="S223"/>
  <c r="U223"/>
  <c r="W223"/>
  <c r="I21"/>
  <c r="K22"/>
  <c r="M22"/>
  <c r="O22"/>
  <c r="Q22"/>
  <c r="S22"/>
  <c r="U22"/>
  <c r="W22"/>
  <c r="I16"/>
  <c r="K17"/>
  <c r="M17"/>
  <c r="O17"/>
  <c r="Q17"/>
  <c r="S17"/>
  <c r="U17"/>
  <c r="W17"/>
  <c r="I25"/>
  <c r="K26"/>
  <c r="M26"/>
  <c r="O26"/>
  <c r="Q26"/>
  <c r="S26"/>
  <c r="U26"/>
  <c r="W26"/>
  <c r="I86"/>
  <c r="K86"/>
  <c r="M86"/>
  <c r="O86"/>
  <c r="Q86"/>
  <c r="S86"/>
  <c r="U86"/>
  <c r="W86"/>
  <c r="K167"/>
  <c r="M167"/>
  <c r="O167"/>
  <c r="Q167"/>
  <c r="S167"/>
  <c r="U167"/>
  <c r="W167"/>
  <c r="I59"/>
  <c r="K60"/>
  <c r="M60"/>
  <c r="O60"/>
  <c r="Q60"/>
  <c r="S60"/>
  <c r="U60"/>
  <c r="W60"/>
  <c r="I58"/>
  <c r="K59"/>
  <c r="M59"/>
  <c r="O59"/>
  <c r="Q59"/>
  <c r="S59"/>
  <c r="U59"/>
  <c r="W59"/>
  <c r="I24"/>
  <c r="K24"/>
  <c r="M24"/>
  <c r="O24"/>
  <c r="Q24"/>
  <c r="S24"/>
  <c r="U24"/>
  <c r="W24"/>
  <c r="K25"/>
  <c r="M25"/>
  <c r="O25"/>
  <c r="Q25"/>
  <c r="S25"/>
  <c r="U25"/>
  <c r="W25"/>
  <c r="I15"/>
  <c r="K16"/>
  <c r="M16"/>
  <c r="O16"/>
  <c r="Q16"/>
  <c r="S16"/>
  <c r="U16"/>
  <c r="W16"/>
  <c r="I20"/>
  <c r="K21"/>
  <c r="M21"/>
  <c r="O21"/>
  <c r="Q21"/>
  <c r="S21"/>
  <c r="U21"/>
  <c r="W21"/>
  <c r="K20"/>
  <c r="M20"/>
  <c r="O20"/>
  <c r="Q20"/>
  <c r="S20"/>
  <c r="U20"/>
  <c r="W20"/>
  <c r="I19"/>
  <c r="I14"/>
  <c r="K14"/>
  <c r="M14"/>
  <c r="O14"/>
  <c r="Q14"/>
  <c r="S14"/>
  <c r="U14"/>
  <c r="W14"/>
  <c r="K15"/>
  <c r="M15"/>
  <c r="O15"/>
  <c r="Q15"/>
  <c r="S15"/>
  <c r="U15"/>
  <c r="W15"/>
  <c r="I57"/>
  <c r="K58"/>
  <c r="M58"/>
  <c r="O58"/>
  <c r="Q58"/>
  <c r="S58"/>
  <c r="U58"/>
  <c r="W58"/>
  <c r="I32"/>
  <c r="K32"/>
  <c r="M32"/>
  <c r="O32"/>
  <c r="Q32"/>
  <c r="S32"/>
  <c r="U32"/>
  <c r="W32"/>
  <c r="K57"/>
  <c r="M57"/>
  <c r="O57"/>
  <c r="I13"/>
  <c r="K19"/>
  <c r="M19"/>
  <c r="O19"/>
  <c r="Q19"/>
  <c r="S19"/>
  <c r="U19"/>
  <c r="W19"/>
  <c r="Q57"/>
  <c r="S57"/>
  <c r="U57"/>
  <c r="W57"/>
  <c r="K13"/>
  <c r="M13"/>
  <c r="O13"/>
  <c r="Q13"/>
  <c r="S13"/>
  <c r="U13"/>
  <c r="W13"/>
  <c r="I12"/>
  <c r="I1017"/>
  <c r="K1017"/>
  <c r="M1017"/>
  <c r="O1017"/>
  <c r="Q1017"/>
  <c r="S1017"/>
  <c r="U1017"/>
  <c r="W1017"/>
  <c r="K12"/>
  <c r="M12"/>
  <c r="O12"/>
  <c r="Q12"/>
  <c r="S12"/>
  <c r="U12"/>
  <c r="W12"/>
  <c r="S716" i="2"/>
  <c r="U716"/>
  <c r="S246"/>
  <c r="U246"/>
  <c r="S10"/>
  <c r="U10"/>
</calcChain>
</file>

<file path=xl/sharedStrings.xml><?xml version="1.0" encoding="utf-8"?>
<sst xmlns="http://schemas.openxmlformats.org/spreadsheetml/2006/main" count="3593" uniqueCount="354">
  <si>
    <t>Межбюджетные трансферты 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в границах населенных пунктов поселений к вновь построенным учреждениям системы образования</t>
  </si>
  <si>
    <t>Субсидии на реализацию мероприятий федеральной целевой программы "Культура России (2012-2018 годы)" государственной программы Российской Федерации "Развитие культуры и туризма"</t>
  </si>
  <si>
    <t>78250</t>
  </si>
  <si>
    <t>Приобретение автотранспортных средств</t>
  </si>
  <si>
    <t>Капитальный ремонт многоквартирного жилищного фонда, хозяйственных построек и вспомогательных построек, относящихся к жилищному фонду поселка Соловецкий</t>
  </si>
  <si>
    <t>Капитальный ремонт  многоквартирного жилищного фонда, хозяйственных построек и вспомогательных построек, относящихся к жилищному фонду поселка Соловецкий</t>
  </si>
  <si>
    <t>Субсидия  некоммерческой  организации Архангельское региональное отделение Общероссийской общественной  организации "Российский Красный Крест" в целях обеспечения её деятельности, в рамках соглашения о сотрудничестве</t>
  </si>
  <si>
    <t>L0970</t>
  </si>
  <si>
    <t>Создание в общеобразовательных организациях, расположенных в сельской местности, условий для занятия физической культурой и спортом (областной бюджет)</t>
  </si>
  <si>
    <t>Сбор исходно-разрешительной документации, проведение инженерных изысканий, разработка технико-экономического обоснования и проектно-сметной документации, в том числе экспертиза проекта комплекса по переработке и размещению отходов производства и потребления в пос. Соловецкий</t>
  </si>
  <si>
    <t xml:space="preserve">Предоставление субсидий бюджетным, автономным учреждениям и иным некоммерческим организациям </t>
  </si>
  <si>
    <t>01</t>
  </si>
  <si>
    <t>02</t>
  </si>
  <si>
    <t>Поддержка садоводческих, огороднических и дачных некоммерческих объединений граждан</t>
  </si>
  <si>
    <t>R0850</t>
  </si>
  <si>
    <t xml:space="preserve">Мероприятия по поддержке социально ориентированных некоммерческих организаций </t>
  </si>
  <si>
    <t>Создание в общеобразоватекльных организациях, расположенных в сельской местности, условий для занятий физической культурой и спортом</t>
  </si>
  <si>
    <t>Устройство детских спортивных площадок</t>
  </si>
  <si>
    <t>Софинансирование капитальных вложений в объекты муниципальной собственности в части дошкольных образовательных организаций за счет бюджетного кредита из федерального бюджета</t>
  </si>
  <si>
    <t>Комплектование книжных фондов библиотек муниципальных образований и государственных библиотек городов Москвы и Санкт-Петербурга</t>
  </si>
  <si>
    <t>Компенсация неисполнения расчетных объемов основных бюджетообразующих налоговых доходов</t>
  </si>
  <si>
    <t>S0640</t>
  </si>
  <si>
    <t>Устройство детских спортивных площадок (районный бюджет)</t>
  </si>
  <si>
    <t>0</t>
  </si>
  <si>
    <t xml:space="preserve">ПРИЛОЖЕНИЕ №4 </t>
  </si>
  <si>
    <t>к пояснительной записке</t>
  </si>
  <si>
    <t>Проведение инженерных изысканий и разработка проектно-сметной документации для строительства социально-культурного центра в поселке Лайский Док</t>
  </si>
  <si>
    <t>тыс.руб.</t>
  </si>
  <si>
    <t>Специальные расходы</t>
  </si>
  <si>
    <t>ПРИЛОЖЕНИЕ №5                                                             к пояснительной записке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</si>
  <si>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исполнения судебных актов о предоставлении жилых помещений гражданам</t>
  </si>
  <si>
    <t>88340</t>
  </si>
  <si>
    <t>Мероприятия по развитию муниципального сотрудничества и экономических связей</t>
  </si>
  <si>
    <t>Оснащение  местных адмиистраций сельских поселений персональными компьютерами и лицензионным программным обеспечением</t>
  </si>
  <si>
    <t>Оснащение образовательных организаций Архангельской области  специальными транспортными средствами для перевозки детей</t>
  </si>
  <si>
    <t>Поддержка садоводческих, огороднических и дачных некоммерческих объединений граждан (районный бюджет)</t>
  </si>
  <si>
    <t>S8950</t>
  </si>
  <si>
    <t>S8250</t>
  </si>
  <si>
    <t>Капитальный ремонт  многоквартирного жилищного фонда, хозяйственных построек и вспомогательных построек, относящихся к жилищному фонду поселка Соловецкий (районный бюджет)</t>
  </si>
  <si>
    <t>Модернизация, капитальный ремонт и ремонт объектов коммунального хозяйства</t>
  </si>
  <si>
    <t>Погашение кредиторской задолженности по муниципальным контрактам, заключенным в рамках реализации мероприятий по переселению граждан из аварийного жилищного фонда</t>
  </si>
  <si>
    <t>88370</t>
  </si>
  <si>
    <t xml:space="preserve">Молодежная политика </t>
  </si>
  <si>
    <t>Молодежная политика</t>
  </si>
  <si>
    <t>Капитальные вложения в объекты государственной (муниципальной) собственности</t>
  </si>
  <si>
    <t>Муниципальная программа муниципального образования «Приморский муниципальный район»  «Защита населения от чрезвычайных ситуаций природного и техногенного характера, обеспечение пожарной безопасности, противодействие терроризму и экстремизму  на территории муниципального образования «Приморский муниципальный район»  на 2014 – 2020 годы»</t>
  </si>
  <si>
    <t>ПРИЛОЖЕНИЕ №5</t>
  </si>
  <si>
    <t>к решению Собрания депутатов МО "Приморский муниципальный район"  от       24 декабря 2015 года №215</t>
  </si>
  <si>
    <t>к решению Собрания депутатов МО "Приморский муниципальный район"  от 24 декабря 2015 года №215</t>
  </si>
  <si>
    <t xml:space="preserve"> к решению Собрания депутатов МО "Приморский муниципальный район"  от  24 ноября 2016 года №  293</t>
  </si>
  <si>
    <t xml:space="preserve"> к решению Собрания депутатов МО "Приморский муниципальный район"  от  24 ноября 2016 года № 293  </t>
  </si>
  <si>
    <t>Наименование показателей</t>
  </si>
  <si>
    <t>Глава</t>
  </si>
  <si>
    <t>Раздел, подраздел</t>
  </si>
  <si>
    <t>Целевая статья</t>
  </si>
  <si>
    <t>Вид расходов</t>
  </si>
  <si>
    <t>Сумма</t>
  </si>
  <si>
    <t>Управление по инфраструктурному развитию и муниципальному хозяйству администрации муниципального образования "Приморский муниципальный район"</t>
  </si>
  <si>
    <t>Общегосударственные вопросы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</si>
  <si>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</si>
  <si>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2014 -2020 годы»</t>
  </si>
  <si>
    <t>Осуществление государственных полномочий по регистрации и учету граждан, имеющих право на получение жилищных субсидий в связи с переселением из районов Крайнего Севера и приравненных к ним местностей</t>
  </si>
  <si>
    <t>Другие общегосударственные вопросы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</si>
  <si>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2014 -2020 годы»</t>
  </si>
  <si>
    <t>Закупка и доставка каменного угля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</si>
  <si>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– 2020 годы</t>
  </si>
  <si>
    <t>Мероприятия по развитию информационных и телекоммуникационных технологий</t>
  </si>
  <si>
    <t>Национальная экономика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</si>
  <si>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годы)"</t>
  </si>
  <si>
    <t>Софинансирование капитальных вложений в объекты муниципальной собственности</t>
  </si>
  <si>
    <t>Межбюджетные трансферты</t>
  </si>
  <si>
    <t>Дорожное хозяйство (дорожные фонды)</t>
  </si>
  <si>
    <t>Другие вопросы в области национальной экономики</t>
  </si>
  <si>
    <t>Расходы на обеспечение деятельности подведомственных  бюджетных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</si>
  <si>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Предоставление субсидий бюджетным, автономным учреждениям и иным некоммерческим организациям</t>
  </si>
  <si>
    <t>Субсидии бюджетным учреждениям</t>
  </si>
  <si>
    <t>Жилищно-коммунальное хозяйство</t>
  </si>
  <si>
    <t>Коммунальное хозяйство</t>
  </si>
  <si>
    <t>Благоустройство</t>
  </si>
  <si>
    <t>Мероприятия по обустройству мест для размещения бытовых отходов на территории Приморского района</t>
  </si>
  <si>
    <t>Другие вопросы в области жилищно-коммунального хозяйства</t>
  </si>
  <si>
    <t>Межбюджетные трансферты бюджетам муниципальных районов из бюджетов поселений  на осуществление части полномочий  по решению вопросов местного значения в соответствии с заключенными соглашениями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</si>
  <si>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</si>
  <si>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Расходы на выплаты персоналу государственных (муниципальных) органов</t>
  </si>
  <si>
    <t>Расходы на содержание органов местного самоуправления и обеспечение их функций</t>
  </si>
  <si>
    <t>Иные бюджетные ассигнования</t>
  </si>
  <si>
    <t>Уплата налогов, сборов и иных платежей</t>
  </si>
  <si>
    <t>Образование</t>
  </si>
  <si>
    <t>Дошкольное  образование</t>
  </si>
  <si>
    <t>Общее образование</t>
  </si>
  <si>
    <t>Культура, кинематография</t>
  </si>
  <si>
    <t>Культура</t>
  </si>
  <si>
    <t>Иные межбюджетные трансферты</t>
  </si>
  <si>
    <t>Социальная политика</t>
  </si>
  <si>
    <t>Социальное обеспечение населения</t>
  </si>
  <si>
    <t>Муниципальная программа муниципального образования «Приморский муниципальный район» «Развитие жилищно-коммунального комплекса  и социальной сферы в муниципальном образовании «Приморский муниципальный район» на 2014 - 2020 годы»</t>
  </si>
  <si>
    <t>Социальное обеспечение и иные выплаты населению</t>
  </si>
  <si>
    <t>Иные выплаты населению</t>
  </si>
  <si>
    <t>Другие вопросы в области социальной политики</t>
  </si>
  <si>
    <t>Муниципальная программа муниципального образования «Приморский муниципальный район» «Развитие жилищно-коммунального комплекса и социальной сферы  в муниципальном образовании «Приморский муниципальный район» на 2014 - 2020 годы»</t>
  </si>
  <si>
    <t>Осуществление государственных полномочий по предоставлению гражданам субсидий на оплату жилого помещения и коммунальных услуг</t>
  </si>
  <si>
    <t>Муниципальная программа муниципального образования «Приморский муниципальный район» «Развитие физической культуры, спорта, туризма, работы с молодежью и повышение эффективности социальной политики на территории муниципального образования «Приморский муниципальный район» на 2014 - 2020 годы»</t>
  </si>
  <si>
    <t>Субсидии некоммерческим организациям (за исключением государственных (муниципальных) учреждений)</t>
  </si>
  <si>
    <t>Непрограммные расходы в сфере общегосударственных вопросов</t>
  </si>
  <si>
    <t>Мероприятия в сфере общегосударственных вопросов, осуществляемые органами местного самоуправления</t>
  </si>
  <si>
    <t>Национальная безопасность и правоохранительная деятельность</t>
  </si>
  <si>
    <t>Органы внутренних дел</t>
  </si>
  <si>
    <t>Мероприятия по профилактике преступлений и иных правонарушений</t>
  </si>
  <si>
    <t>Мероприятия по развитию туризма</t>
  </si>
  <si>
    <t>Расходы на участие Приморского района в "Маргаритинской ярмарке"</t>
  </si>
  <si>
    <t>Мероприятия в сфере молодежной политики</t>
  </si>
  <si>
    <t>Обеспечение равной доступности услуг общественного транспорта для категорий граждан, установленных статьями 2 и 4 Федерального закона от 12 января 1995 года № 5-ФЗ "О ветеранах"</t>
  </si>
  <si>
    <t>Социальные выплаты гражданам, кроме публичных нормативных социальных выплат</t>
  </si>
  <si>
    <t>Охрана семьи и детства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</si>
  <si>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</t>
  </si>
  <si>
    <t>Субвенции</t>
  </si>
  <si>
    <t>Осуществление государственных полномочий по организации и осуществлению деятельности по опеке и попечительству</t>
  </si>
  <si>
    <t>Мероприятия в сфере социальной политики</t>
  </si>
  <si>
    <t>Публичные нормативные обязательства в соответствии с Решением Собрания депутатов МО "Приморский муниципальный район"  от 20.03.2008 года № 216  "О почетной грамоте муниципального образования "Приморский муниципальный район" "За материнство"</t>
  </si>
  <si>
    <t>Публичные нормативные  социальные выплаты гражданам</t>
  </si>
  <si>
    <t>Публичные нормативные обязательства в соответствии с Решением Собрания депутатов МО "Приморский муниципальный район"  от 22.06.2006 года № 120 Положение "О звании "Почетный гражданин муниципального  образования "Приморский муниципальный район"</t>
  </si>
  <si>
    <t>Физическая культура и спорт</t>
  </si>
  <si>
    <t>Массовый спорт</t>
  </si>
  <si>
    <t>Мероприятия в сфере физической культуры и спорта</t>
  </si>
  <si>
    <t>Отдел культуры и библиотечного обслуживания  администрации муниципального образования "Приморский муниципальный район"</t>
  </si>
  <si>
    <t>Мероприятия в сфере энергосбережения и повышения энергетической эффективности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</si>
  <si>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– 2020 годы»</t>
  </si>
  <si>
    <t>Мероприятия в сфере культуры</t>
  </si>
  <si>
    <t>Мероприятия в сфере обеспечения пожарной безопасности</t>
  </si>
  <si>
    <t>Другие вопросы в области культуры, кинематографии</t>
  </si>
  <si>
    <t>Управление образования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</si>
  <si>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– 2020 годы»</t>
  </si>
  <si>
    <t>Закупка и доставка каменного угля для муниципальных учреждений</t>
  </si>
  <si>
    <t>Реализация общеобразовательных программ</t>
  </si>
  <si>
    <t>Мероприятия в сфере дошкольного образования</t>
  </si>
  <si>
    <t>Расходы на дошкольное образование детей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</si>
  <si>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в сфере общего образования</t>
  </si>
  <si>
    <t>Мероприятия по внешкольной работе с детьми</t>
  </si>
  <si>
    <t>Расходы на обеспечение деятельности общеобразовательных учреждений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</si>
  <si>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</t>
  </si>
  <si>
    <t>Другие вопросы в области образования</t>
  </si>
  <si>
    <t>Расходы на обеспечение деятельности подведомственных казенных учреждений</t>
  </si>
  <si>
    <t>Повышение безопасности дорожного движения</t>
  </si>
  <si>
    <t>Премии выпускникам школ за особые успехи в учении и стипендии учащимся, имеющим отличные результаты  обучения, премии лучшим педагогам</t>
  </si>
  <si>
    <t>Стипендии студентам, обучающимся  по договору о целевом обучении в образовательных организациях  высшего профессионального  образования</t>
  </si>
  <si>
    <t>Компенсация части родительской платы за присмотр и уход за ребенком в государственных и муниципальных образовательных организациях, реализующих образовательную программу дошкольного образования</t>
  </si>
  <si>
    <t>Финансовое управление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</si>
  <si>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– 2020 годы»</t>
  </si>
  <si>
    <t>Осуществление государственных полномочий в сфере административных правонарушений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</si>
  <si>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</si>
  <si>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</si>
  <si>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Резервный фонд администрации муниципального образования «Приморский муниципальный район»</t>
  </si>
  <si>
    <t>Резервные средства</t>
  </si>
  <si>
    <t>Исполнение судебных актов</t>
  </si>
  <si>
    <t>Национальная оборона</t>
  </si>
  <si>
    <t>Мобилизационная и вневойсковая подготовка</t>
  </si>
  <si>
    <t>Осуществление первичного воинского учета на территориях, где отсутствуют военные комиссариаты</t>
  </si>
  <si>
    <t>Дотации на выравнивание бюджетной обеспеченности субъектов Российской Федерации и муниципальных образований</t>
  </si>
  <si>
    <t>Выравнивание бюджетной обеспеченности поселений</t>
  </si>
  <si>
    <t xml:space="preserve">Дотации </t>
  </si>
  <si>
    <t>Иные дотации</t>
  </si>
  <si>
    <t>Поддержка мер по обеспечению сбалансированности бюджетов муниципальных образований сельских поселений</t>
  </si>
  <si>
    <t>Управление экономики и прогнозирования  администрации муниципального образования "Приморский муниципальный район"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</si>
  <si>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2014 -2020 годы»</t>
  </si>
  <si>
    <t>Осуществление государственных полномочий по формированию торгового реестра</t>
  </si>
  <si>
    <t>Осуществление государственных полномочий в сфере охраны труда</t>
  </si>
  <si>
    <t>Доставка муки и лекарственных средств в районы Крайнего Севера и приравненные к ним местности с ограниченными сроками завоза грузов</t>
  </si>
  <si>
    <t>Сельское хозяйство и рыболовство</t>
  </si>
  <si>
    <t>Субсидии на поддержку малых форм хозяйствования личных подсобных и крестьянских (фермерских) хозяйств</t>
  </si>
  <si>
    <t>Прочие мероприятия в области сельского хозяйства</t>
  </si>
  <si>
    <t>Муниципальная программа муниципального образования «Приморский муниципальный район» «Экономическое развитие и инвестиционная деятельность в муниципальном образовании «Приморский муниципальный район» на 2014 - 2020 годы»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</si>
  <si>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</t>
  </si>
  <si>
    <t>Муниципальная программа муниципального образования «Приморский муниципальный район» "Устойчивое развитие сельских территорий Приморского района на 2014 – 2017 годы"</t>
  </si>
  <si>
    <t>Мероприятия по обеспечению ведомственным жильем в сельской местности специалистов сельскохозяйственных товаропроизводителей</t>
  </si>
  <si>
    <t>Комитет по управлению муниципальным  имуществом и земельным отношениям администрации муниципального образования "Приморский муниципальный район"</t>
  </si>
  <si>
    <t>Мероприятия по обеспечению проведения кадастровых работ в отношении земельных участков, государственная собственность на которые не разграничена, технической инвентаризации, паспортизации и оценки рыночной стоимости объектов муниципальной собственности</t>
  </si>
  <si>
    <t>Администрация муниципального образования "Приморский муниципальный район"</t>
  </si>
  <si>
    <t>Функционирование высшего должностного лица субъекта Российской Федерации и муниципального образования</t>
  </si>
  <si>
    <t>Обеспечение функционирования главы муниципального образования «Приморский муниципальный район» и администрации муниципального образования «Приморский муниципальный район»</t>
  </si>
  <si>
    <t>Глава муниципального образования «Приморский муниципальный район»</t>
  </si>
  <si>
    <t>Осуществление государственных полномочий по созданию комиссий по делам несовершеннолетних и защите их прав</t>
  </si>
  <si>
    <t>Обеспечение проведения выборов и референдумов</t>
  </si>
  <si>
    <t>Обеспечение проведения выборов и референдумов в муниципальном образовании «Приморский муниципальный район»</t>
  </si>
  <si>
    <t>Проведение выборов в представительные органы муниципального образования</t>
  </si>
  <si>
    <t xml:space="preserve">Развитие территориального общественного самоуправления Архангельской области </t>
  </si>
  <si>
    <t>Мероприятия в сфере общегосударственных вопросов, осуществляемые подведомственными учреждениями</t>
  </si>
  <si>
    <t>Мероприятия по развитию муниципальной службы</t>
  </si>
  <si>
    <t>Мероприятия по противодействию терроризму и экстремизму</t>
  </si>
  <si>
    <t>Защита населения и территории от чрезвычайных ситуаций природного и техногенного характера, гражданская оборона</t>
  </si>
  <si>
    <t>Мероприятия по защите населения и территории от чрезвычайных ситуаций природного и техногенного характера</t>
  </si>
  <si>
    <t>Обеспечение пожарной безопасности</t>
  </si>
  <si>
    <t>Пенсионное обеспечение</t>
  </si>
  <si>
    <t>Доплаты к пенсиям муниципальных служащих</t>
  </si>
  <si>
    <t>Публичные нормативные социальные выплаты гражданам</t>
  </si>
  <si>
    <t>Собрание депутатов муниципального образования "Приморский муниципальный район"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</si>
  <si>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</si>
  <si>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Обеспечение деятельности Собрания депутатов муниципального образования «Приморский муниципальный район» и депутатов (членов) законодательного (представительного) органа государственной власти субъекта Российской Федерации</t>
  </si>
  <si>
    <t>Председатель Собрания депутатов муниципального образования «Приморский муниципальный район»</t>
  </si>
  <si>
    <t>Центральный аппарат</t>
  </si>
  <si>
    <t>Депутаты Собрания депутатов муниципального образования «Приморский муниципальный район»</t>
  </si>
  <si>
    <t>Обеспечение деятельности контрольно-счетной палаты муниципального образования «Приморский муниципальный район»</t>
  </si>
  <si>
    <t>Итого</t>
  </si>
  <si>
    <t>тыс. рублей</t>
  </si>
  <si>
    <t>I. МУНИЦИПАЛЬНЫЕ ПРОГРАММЫ МУНИЦИПАЛЬНОГО ОБРАЗОВАНИЯ "ПРИМОРСКИЙ МУНИЦИПАЛЬНЫЙ РАЙОН"</t>
  </si>
  <si>
    <t>Иные закупки товаров, работ и услуг для обеспечения государственных (муниципальных) нужд</t>
  </si>
  <si>
    <t>Муниципальная программа муниципального образования «Приморский муниципальный район» «Развитие инфраструктуры Соловецкого архипелага (2014-2019 годы)»</t>
  </si>
  <si>
    <t>Муниципальная программа муниципального образования «Приморский муниципальный район» «Развитие образования, создание условий для социализации детей в муниципальном образовании «Приморский муниципальный район» на 2014 - 2020 годы»</t>
  </si>
  <si>
    <t>Муниципальная программа муниципального образования «Приморский муниципальный район» «Развитие сферы культуры муниципального образования «Приморский муниципальный район» на 2014 - 2020 годы»</t>
  </si>
  <si>
    <t>Социальные выплаты гражданам, кроме  публичных нормативных социальных выплат</t>
  </si>
  <si>
    <t>Муниципальная программа муниципального образования «Приморский муниципальный район» «Совершенствование муниципального управления в муниципальном образовании «Приморский муниципальный район» на 2014 - 2020 годы</t>
  </si>
  <si>
    <t>Муниципальная программа муниципального образования «Приморский муниципальный район» «Эффективное управление муниципальными  финансами на 2014 - 2020 годы»</t>
  </si>
  <si>
    <t>II. НЕПРОГРАММНЫЕ НАПРАВЛЕНИЯ ДЕЯТЕЛЬНОСТИ</t>
  </si>
  <si>
    <t>Реализация мероприятий в рамках договора участия в комплексном социально-экономическом развитии</t>
  </si>
  <si>
    <t>Обеспечение питанием обучающихся по программам начального общего, основного общего, среднего общего образования в муниципальных общеобразовательных организациях, проживающих в интернате</t>
  </si>
  <si>
    <t>00</t>
  </si>
  <si>
    <t>R0820</t>
  </si>
  <si>
    <t>Обеспечение предоставления жилых помещений детям-сиротам и детям, оставшимся без попечения родителей, лицам из их числа по договорам найма специализированных жилых помещений (областной бюджет)</t>
  </si>
  <si>
    <t>Субвенции бюджетам муниципальных районов на составление (изменение) списков кандидатов в присяжные заседатели федеральных судов общей юрисдикции в Российской Федерации</t>
  </si>
  <si>
    <t>Судебная система</t>
  </si>
  <si>
    <t>Проведение Всероссийской сельскохозяйственной переписи в 2016 году</t>
  </si>
  <si>
    <t>Реализация образовательных программ</t>
  </si>
  <si>
    <t xml:space="preserve">Ведомственная структура расходов районного бюджета на 2016 год </t>
  </si>
  <si>
    <t>Тыс. рублей</t>
  </si>
  <si>
    <t>S8270</t>
  </si>
  <si>
    <t>L0180</t>
  </si>
  <si>
    <t>Средства на погашение кредиторской задолженности и на исполнение судебных актов, предусматривающих обращение взыскания на средства бюджета</t>
  </si>
  <si>
    <t>L1460</t>
  </si>
  <si>
    <t>Подключение общедоступных библиотек Российской Федерации к сети "Интернет" и развитие системы библиотечного дела с учетом задачи расширения информационных технологий и оцифровки (районный бюджет)</t>
  </si>
  <si>
    <t>L1440</t>
  </si>
  <si>
    <t>Комплектование книжных фондов библиотек муниципальных образований и государственных библиотек городов Москвы и Санкт-Петербурга (районный бюджет)</t>
  </si>
  <si>
    <t>L0140</t>
  </si>
  <si>
    <t>Реализация мероприятий федеральной целевой программы «Культура России (2012 – 2018 годы)» (районный бюджет)</t>
  </si>
  <si>
    <t>Содержание и ремонт автомобильных дорог вне границ населенных пунктов в границах Приморского района, в том числе устройство и содержание ледовых переправ</t>
  </si>
  <si>
    <t>Создание условий для обеспечения поселений и жителей городских округов услугами торговли (районный бюджет)</t>
  </si>
  <si>
    <t>Реализация мероприятий федеральной целевой программы "Устойчивое развитие сельских территорий на 2014 – 2017 годы и на период до 2020 года" (районный бюджет)</t>
  </si>
  <si>
    <t>Частичное возмещение расходов по предоставлению мер социальной поддержки квалифицированных специалистов учреждений культуры и образовательных организаций (кроме педагогических работников), финансируемых из местных бюджетов, работающих и проживающих в сельских населенных пунктах, рабочих поселках (поселках городского типа)</t>
  </si>
  <si>
    <t>Обслуживание государственного и муниципального долга</t>
  </si>
  <si>
    <t>Обслуживание государственного внутреннего и муниципального долга</t>
  </si>
  <si>
    <t>Обслуживание муниципального долга</t>
  </si>
  <si>
    <t>Обслуживание государственного  (муниципального) долга</t>
  </si>
  <si>
    <t>Развитие территориального общественного самоуправления  в Архангельской области (районный бюджет)</t>
  </si>
  <si>
    <t>S8420</t>
  </si>
  <si>
    <t>Отдельные расходы на обеспечение деятельности подведомственных бюджетных учреждений и организаций</t>
  </si>
  <si>
    <t>S8170</t>
  </si>
  <si>
    <t>Оснащение образовательных организаций Архангельской области  специальными транспортными средствами для перевозки детей (районный бюджет)</t>
  </si>
  <si>
    <t>Расходы на обеспечение деятельности образовательных организаций по внешкольной работе с детьми за счет субсидии на финансовое обеспечение выполнения муниципального задания на оказание муниципальных услуг (выполнение работ)</t>
  </si>
  <si>
    <t>Мероприятия по проведению оздоровительной кампании детей за счет средств областного бюджета (районный бюджет)</t>
  </si>
  <si>
    <t>S8320</t>
  </si>
  <si>
    <t>Формирование доступной среды для инвалидов в муниципальных районах и городских округах Архангельской области (районный бюджет)</t>
  </si>
  <si>
    <t>S8460</t>
  </si>
  <si>
    <t>Закупка товаров, работ и услуг для обеспечения государственных (муниципальных) нужд</t>
  </si>
  <si>
    <t xml:space="preserve"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
</t>
  </si>
  <si>
    <t>Субсидии юридическим лицам (кроме некоммерческих организаций), индивидуальным предпринимателям, физическим лицам- производителям товаров, работ, услуг</t>
  </si>
  <si>
    <t>Софинансирование капитальных вложений в объекты муниципальной собственности, в целях софинансирования которых Архангельской области предоставляются субсидии из федерального бюджета (областной бюджет)</t>
  </si>
  <si>
    <t>R1120</t>
  </si>
  <si>
    <t>Предоставление гражданам субсидий на оплату жилого помещения и коммунальных услуг (в части субвенций местным бюджетам)</t>
  </si>
  <si>
    <t>S0310</t>
  </si>
  <si>
    <t>Софинансирование капитальных вложений в объекты муниципальной собственности, в целях софинансирования которых районному бюджета предоставляется субсидия из областного бюджета (районный бюджет)</t>
  </si>
  <si>
    <t>Разработка рабочей документации на ремонтные работы здания МБООДО «Приморская ДЮСШ» на территории п. Васьково</t>
  </si>
  <si>
    <t>Исполнение требований судебных актов</t>
  </si>
  <si>
    <t>Мероприятия по поддержке социально ориентированных некоммерческих организаций (районный бюджет)</t>
  </si>
  <si>
    <t xml:space="preserve"> Муниципальная программа муниципального образования «Приморский муниципальный район» "Поддержка социально ориентированных некоммерческих организаций Приморского района на 2016-2020 годы»</t>
  </si>
  <si>
    <t>Расходы на участие Приморского района в «Маргаритинской ярмарке»</t>
  </si>
  <si>
    <t>Мероприятия подпрограммы "Обеспечение жильем молодых семей" федеральной целевой программы "Жилище" на 2015 – 2020 годы (районный бюджет)</t>
  </si>
  <si>
    <t>L0200</t>
  </si>
  <si>
    <t>S8280</t>
  </si>
  <si>
    <t>Разработка генеральных планов и правил землепользования (районный бюджет)</t>
  </si>
  <si>
    <t>Прочие межбюджетные трансферты общего характера</t>
  </si>
  <si>
    <t>Расходы местного бюджета на осуществление капитальных вложений в объекты муниципальной собственности муниципального образования "Сельское поселение Соловецкое"</t>
  </si>
  <si>
    <t>Проведение ежегодного конкурса по благоустройству территорий населенных пунктов МО «Приморский муниципальный район»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</si>
  <si>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дорожной деятельности в отношении автомобильных дорог местного значения за счет бюджетных ассигнований муниципального дорожного фонда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</si>
  <si>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материально-технического и организационного обеспечения деятельности</t>
  </si>
  <si>
    <t>Выравнивание бюджетной обеспеченности сельских поселений за счет средств областного бюджета</t>
  </si>
  <si>
    <t>Выравнивание бюджетной обеспеченности сельских поселений за счет средств районного бюджета</t>
  </si>
  <si>
    <t>Поддержка мер по обеспечению сбалансированности бюджетов сельских поселений</t>
  </si>
  <si>
    <t>Субсидии  бюджетным и автономным учреждениям, государственным (муниципальным) унитарным предприятиям на осуществление капитальных вложений в объекты  капитального строительства государственной (муниципальной собственности) или приобретение объектов недвижимого имущества в государственную (муниципальную) собственность</t>
  </si>
  <si>
    <t xml:space="preserve">Межбюджетные трансферты общего характера бюджетам бюджетной системы Российской Федерации </t>
  </si>
  <si>
    <t>Межбюджетные трансферты на поддержку деятельности подразделений добровольной пожарной охраны</t>
  </si>
  <si>
    <t>Расходы на обеспечение деятельности домов культуры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</si>
  <si>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музеев 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</si>
  <si>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обеспечение деятельности библиотекза счет субсидии на финансовое обеспечение выполнения муниципального задания на оказание муниципальных услуг (выполнение работ)</t>
  </si>
  <si>
    <t>Расходы на выплаты персоналу казенных учреждений</t>
  </si>
  <si>
    <t>Расходы на обеспечение деятельности библиотек за счет субсидии на финансовое обеспечение выполнения муниципального задания на оказание муниципальных услуг (выполнение работ)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</si>
  <si>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соглашениями, в целях поддержания жилищно-коммунальной отрасли сельских поселений, включая расходы на вывоз твердых бытовых отходов и содержание мест захоронений</t>
  </si>
  <si>
    <t>Проведение кадастровых работ в отношении земельных участков, предоставляемых многодетным семьям (районный бюджет)</t>
  </si>
  <si>
    <t>S8290</t>
  </si>
  <si>
    <t>L0850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</si>
  <si>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– 2020 годы"</t>
  </si>
  <si>
    <t>Муниципальная программа муниципального образования «Приморский муниципальный район» "Развитие имущественно-земельных отношений в муниципальном образовании "Приморский муниципальный район" на 2015 - 2020 годы"</t>
  </si>
  <si>
    <t>Предлагаемые изменения</t>
  </si>
  <si>
    <t>Утверждено</t>
  </si>
  <si>
    <t xml:space="preserve">Бюджетные инвестиции   </t>
  </si>
  <si>
    <t xml:space="preserve">Бюджетные инвестиции  </t>
  </si>
  <si>
    <t>Субсидии на прочие мероприятия в сфере малого и среднего предпринимательства</t>
  </si>
  <si>
    <r>
      <t xml:space="preserve">Софинансирование капитальных вложений в объекты муниципальной собственности, </t>
    </r>
    <r>
      <rPr>
        <sz val="9"/>
        <color indexed="8"/>
        <rFont val="Times New Roman"/>
        <family val="1"/>
        <charset val="204"/>
      </rPr>
      <t xml:space="preserve">в целях софинансирования которых районному бюджету предоставляется субсидия из областного бюджета </t>
    </r>
    <r>
      <rPr>
        <sz val="9"/>
        <color indexed="8"/>
        <rFont val="Times New Roman"/>
        <family val="1"/>
        <charset val="204"/>
      </rPr>
      <t>(районный бюджет)</t>
    </r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</si>
  <si>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зимнего содержания автомобильных дорог местного значения вне границ населенных пунктов в границах муниципального района за счет бюджетных ассигнований муниципального дорожного фонда</t>
  </si>
  <si>
    <t>Возмещение расходов, связанных с реализацией мер социальной поддержки по предоставлению компенсации расходов на оплату жилых помещений, отопления и освещения педагогическим работникам образовательных организаций в сельских населенных пунктах, рабочих поселках (поселках городского типа)</t>
  </si>
  <si>
    <t>Бюджетные инвестиции</t>
  </si>
  <si>
    <t>Обеспечение софинансирования отдельных мероприятий государственных, муниципальных и иных программ, на восстановление остатков и возврат в вышестоящий бюджет целевых средств в рамках проверок контрольно-надзорных органов</t>
  </si>
  <si>
    <t>Обеспечение софинансирования отдельных мероприятий государственных, муниципальных и иных программ,  на восстановление остатков и возврат в вышестоящий бюджет целевых средств в рамках проверок контрольно-надзорных органов</t>
  </si>
  <si>
    <t>Отдельные мероприятия в сфере дошкольного образования</t>
  </si>
  <si>
    <t>Создание условий для обеспечения поселений и жителей городских округов услугами торговли</t>
  </si>
  <si>
    <t xml:space="preserve">Межбюджетные трансферты на осуществление части полномочий по решению вопросов местного значения в соответствии с заключенными соглашениями за счет бюджетных ассигнований муниципального дорожного фонда в целях финансового обеспечения дорожной деятельности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 </t>
  </si>
  <si>
    <t>Межбюджетные трансферты за счет бюджетных ассигнований муниципального дорожного фонда в целях финансового обеспечения неисполненных обязательств по состоянию на 01 января 2016 года в сфере дорожной деятельности   в отношении автомобильных дорог местного значения в границах населенных пунктов сельских поселений, передающих остатки средств муниципальных дорожных фондов сельских поселений, неиспользованных по состоянию на 01 января 2016 года, на увеличение бюджетных ассигнований муниципального дорожного фонда.</t>
  </si>
  <si>
    <t>Жилищное хозяйство</t>
  </si>
  <si>
    <t>09501</t>
  </si>
  <si>
    <t>09601</t>
  </si>
  <si>
    <t>Общественно значимые культурные мероприятия в рамках проекта "ЛЮБО ДОРОГО"</t>
  </si>
  <si>
    <t xml:space="preserve">Обеспечение мероприятий по капитальному ремонту многоквартирных домов </t>
  </si>
  <si>
    <t>Резервный фонд Правительства Архангельской области</t>
  </si>
  <si>
    <t>Общественно значимые культурные мероприятия в рамках проекта "ЛЮБО- ДОРОГО"</t>
  </si>
  <si>
    <t>S8360</t>
  </si>
  <si>
    <t>Общественно значимые культурные мероприятия в рамках проекта "ЛЮБО- ДОРОГО" (районный бюджет)</t>
  </si>
  <si>
    <t>S8520</t>
  </si>
  <si>
    <t xml:space="preserve">Стипендии </t>
  </si>
  <si>
    <t>Стипендии</t>
  </si>
  <si>
    <t xml:space="preserve">Непрограммные расходы в сфере жилищно-коммунального хозяйства
</t>
  </si>
  <si>
    <t xml:space="preserve">Распределение бюджетных ассигнований по целевым статьям (муниципальным программам Приморского муниципального района и непрограммным направлениям деятельности), группам, подгруппам видов расходов классификации расходов бюджетов на 2016 год </t>
  </si>
  <si>
    <t>ПРИЛОЖЕНИЕ №2</t>
  </si>
  <si>
    <t>ПРИЛОЖЕНИЕ №3</t>
  </si>
  <si>
    <t xml:space="preserve"> к решению Собрания депутатов МО "Приморский муниципальный район"  от   24 марта 2016 года №  </t>
  </si>
  <si>
    <t>Мероприятия по развитию физической культуры и спорта в муниципальных образованиях (районный бюджет)</t>
  </si>
  <si>
    <t>Мероприятия по развитию физической культуры и спорта в муниципальных образованиях(районный бюджет)</t>
  </si>
  <si>
    <t>Реализация мероприятий  федеральной целевой программы "Культура России (2012-2018 годы)"(районный бюджет)</t>
  </si>
  <si>
    <t>Реализация мероприятий  федеральной целевой программы "Культура России (2012-2018 годы)" (районный бюджет)</t>
  </si>
  <si>
    <t>Мероприятия по реализации молодежной политики в муниципальных образованиях</t>
  </si>
  <si>
    <t>Мероприятия по развитию физической культуры и спорта в муниципальных образованиях</t>
  </si>
  <si>
    <t>Осуществление государственных полномочий по выплате вознаграждений профессиональным опекунам</t>
  </si>
  <si>
    <t>Субсидии на софинансирование капитальных вложений в объекты муниципальной собственности</t>
  </si>
  <si>
    <t xml:space="preserve">Мероприятия подпрограммы "Обеспечение жильем молодых семей" федеральной целевой программы "Жилище" на 2015 - 2020 годы (областной бюджет)
</t>
  </si>
  <si>
    <t>R0200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</si>
  <si>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осуществления капитальных вложений в объекты муниципальной собственности муниципального образования «Сельское поселение «Соловецкое»</t>
  </si>
  <si>
    <t>Водное хозяйство</t>
  </si>
  <si>
    <t xml:space="preserve">Расходы местного бюджета на проведение оценки воздействия предполагаемого строительства и/или реконструкции объектов капитального строительства, расположенных на территории Соловецкого архипелага </t>
  </si>
  <si>
    <t>Корректировка проекта «Строительство здания средней школы на 120 мест в поселке Соловецкий» и разработка проектно-сметной документации на строительство пришкольного стадиона</t>
  </si>
  <si>
    <t>Мероприятия подпрограммы "Обеспечение жильем молодых семей"</t>
  </si>
  <si>
    <t>ПРИЛОЖЕНИЕ №6</t>
  </si>
  <si>
    <t>09502</t>
  </si>
  <si>
    <t>09602</t>
  </si>
  <si>
    <t>Государственная программа Архангельской области "Патриотическое воспитание, развитие физической культуры, спорта, туризма и повышение эффективности молодежной политики в Архангельской области (2014-2020 годы), подпрограмма №1 "Спорт Беломорья", мероприятия по развитию физической культуры и спорта в муниципальных образованиях</t>
  </si>
  <si>
    <t>Государственная поддержка лучших работников муниципальных учреждений культуры, находящихся на территориях сельских поселений</t>
  </si>
  <si>
    <t>R0180</t>
  </si>
  <si>
    <t>Модернизация и капитальный ремонт объектов топливно-энергетического комплекса и жилищно-коммунального хозяйства</t>
  </si>
  <si>
    <t>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</t>
  </si>
  <si>
    <t>R0970</t>
  </si>
  <si>
    <t>Создание в общеобразовательных организациях, расположенных в сельской местности, условий для занятия физической культурой и спортом (районный бюджет)</t>
  </si>
  <si>
    <t>S8340</t>
  </si>
  <si>
    <t>Модернизация и капитальный ремонт объектов топливно-энергетического комплекса и жилищно-коммунального хозяйства (районный бюджет)</t>
  </si>
  <si>
    <t>Межбюджетные трансферты на осуществление части полномочий по решению вопросов местного значения в соответствии с заключенными соглашениями в целях финансового обеспечения мероприятий по проведению капитального ремонта многоквартирных домов</t>
  </si>
  <si>
    <t>88350</t>
  </si>
  <si>
    <t>Реализация мероприятий федеральной целевой программы "Устойчивое развитие сельских территорий на 2014 – 2017 годы и на период до 2020 года" (областной бюджет)</t>
  </si>
  <si>
    <t xml:space="preserve">Субсидии на реализацию мероприятий федеральной целевой программы "Устойчивое развитие сельских территорий на 2014 - 2017 годы и на период до 2020 года"
</t>
  </si>
  <si>
    <t>Cубсидии на реализацию мероприятий федеральной целевой программы "Устойчивое развитие сельских территорий на 2014 - 2017 годы и на период до 2020 года"</t>
  </si>
  <si>
    <t>Финансовое обеспечение дорожной деятельности</t>
  </si>
</sst>
</file>

<file path=xl/styles.xml><?xml version="1.0" encoding="utf-8"?>
<styleSheet xmlns="http://schemas.openxmlformats.org/spreadsheetml/2006/main">
  <numFmts count="12">
    <numFmt numFmtId="164" formatCode="[&lt;=999]000;[&lt;=9999]000\-00;000\-0000"/>
    <numFmt numFmtId="165" formatCode="0000"/>
    <numFmt numFmtId="166" formatCode="0#"/>
    <numFmt numFmtId="167" formatCode="#,##0.0"/>
    <numFmt numFmtId="168" formatCode="0.0"/>
    <numFmt numFmtId="169" formatCode="0.0000"/>
    <numFmt numFmtId="170" formatCode="0.00000"/>
    <numFmt numFmtId="171" formatCode="#,##0.000"/>
    <numFmt numFmtId="172" formatCode="#,##0.00000"/>
    <numFmt numFmtId="173" formatCode="0.000"/>
    <numFmt numFmtId="174" formatCode="#,##0.000000"/>
    <numFmt numFmtId="175" formatCode="#,##0.0000"/>
  </numFmts>
  <fonts count="18">
    <font>
      <sz val="11"/>
      <color theme="1"/>
      <name val="Calibri"/>
      <family val="2"/>
      <scheme val="minor"/>
    </font>
    <font>
      <sz val="10"/>
      <color indexed="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sz val="8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9"/>
      <color indexed="8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9"/>
      <name val="Times New Roman"/>
      <family val="1"/>
      <charset val="204"/>
    </font>
    <font>
      <sz val="9"/>
      <color indexed="8"/>
      <name val="Times New Roman"/>
      <family val="1"/>
      <charset val="204"/>
    </font>
    <font>
      <sz val="10"/>
      <name val="Times New Roman"/>
      <family val="1"/>
      <charset val="204"/>
    </font>
    <font>
      <b/>
      <sz val="10"/>
      <color indexed="8"/>
      <name val="Times New Roman"/>
      <family val="1"/>
      <charset val="204"/>
    </font>
    <font>
      <b/>
      <sz val="11"/>
      <color indexed="8"/>
      <name val="Calibri"/>
      <family val="2"/>
    </font>
    <font>
      <b/>
      <sz val="9"/>
      <color indexed="10"/>
      <name val="Times New Roman"/>
      <family val="1"/>
      <charset val="204"/>
    </font>
    <font>
      <sz val="9"/>
      <color indexed="8"/>
      <name val="Calibri"/>
      <family val="2"/>
    </font>
    <font>
      <sz val="8"/>
      <color indexed="8"/>
      <name val="Calibri"/>
      <family val="2"/>
    </font>
    <font>
      <sz val="9"/>
      <color indexed="9"/>
      <name val="Times New Roman"/>
      <family val="1"/>
      <charset val="204"/>
    </font>
    <font>
      <b/>
      <i/>
      <sz val="9"/>
      <color indexed="8"/>
      <name val="Times New Roman"/>
      <family val="1"/>
      <charset val="204"/>
    </font>
    <font>
      <sz val="8"/>
      <name val="Calibri"/>
      <family val="2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indexed="50"/>
        <bgColor indexed="64"/>
      </patternFill>
    </fill>
    <fill>
      <patternFill patternType="solid">
        <fgColor indexed="49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167">
    <xf numFmtId="0" fontId="0" fillId="0" borderId="0" xfId="0"/>
    <xf numFmtId="0" fontId="6" fillId="0" borderId="1" xfId="0" applyFont="1" applyFill="1" applyBorder="1" applyAlignment="1">
      <alignment vertical="center" wrapText="1"/>
    </xf>
    <xf numFmtId="0" fontId="6" fillId="0" borderId="1" xfId="0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 wrapText="1"/>
    </xf>
    <xf numFmtId="0" fontId="0" fillId="0" borderId="1" xfId="0" applyFill="1" applyBorder="1"/>
    <xf numFmtId="0" fontId="0" fillId="2" borderId="0" xfId="0" applyFill="1"/>
    <xf numFmtId="164" fontId="6" fillId="0" borderId="1" xfId="0" applyNumberFormat="1" applyFont="1" applyFill="1" applyBorder="1" applyAlignment="1">
      <alignment horizontal="center" vertical="center"/>
    </xf>
    <xf numFmtId="166" fontId="6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0" fontId="3" fillId="0" borderId="0" xfId="0" applyFont="1" applyFill="1" applyAlignment="1">
      <alignment vertical="center"/>
    </xf>
    <xf numFmtId="0" fontId="1" fillId="0" borderId="0" xfId="0" applyFont="1" applyFill="1" applyAlignment="1">
      <alignment vertical="center"/>
    </xf>
    <xf numFmtId="0" fontId="0" fillId="0" borderId="0" xfId="0" applyFill="1"/>
    <xf numFmtId="0" fontId="1" fillId="0" borderId="0" xfId="0" applyFont="1" applyFill="1" applyAlignment="1">
      <alignment vertical="center" wrapText="1"/>
    </xf>
    <xf numFmtId="164" fontId="5" fillId="0" borderId="1" xfId="0" applyNumberFormat="1" applyFont="1" applyFill="1" applyBorder="1" applyAlignment="1">
      <alignment horizontal="center" vertical="center"/>
    </xf>
    <xf numFmtId="0" fontId="7" fillId="0" borderId="1" xfId="0" applyFont="1" applyFill="1" applyBorder="1" applyAlignment="1">
      <alignment horizontal="left" vertical="center" wrapText="1"/>
    </xf>
    <xf numFmtId="0" fontId="2" fillId="0" borderId="0" xfId="0" applyFont="1" applyFill="1" applyAlignment="1">
      <alignment vertical="center"/>
    </xf>
    <xf numFmtId="49" fontId="6" fillId="0" borderId="1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horizontal="right" vertical="top" wrapText="1"/>
    </xf>
    <xf numFmtId="0" fontId="3" fillId="0" borderId="0" xfId="0" applyFont="1" applyFill="1" applyAlignment="1">
      <alignment horizontal="left" vertical="center" wrapText="1" indent="1"/>
    </xf>
    <xf numFmtId="0" fontId="3" fillId="0" borderId="0" xfId="0" applyFont="1" applyFill="1" applyAlignment="1">
      <alignment horizontal="left" vertical="center" indent="1"/>
    </xf>
    <xf numFmtId="3" fontId="5" fillId="0" borderId="1" xfId="0" applyNumberFormat="1" applyFont="1" applyFill="1" applyBorder="1" applyAlignment="1">
      <alignment horizontal="center" vertical="center"/>
    </xf>
    <xf numFmtId="49" fontId="6" fillId="0" borderId="1" xfId="0" applyNumberFormat="1" applyFont="1" applyFill="1" applyBorder="1" applyAlignment="1">
      <alignment horizontal="center" vertical="center" wrapText="1"/>
    </xf>
    <xf numFmtId="167" fontId="0" fillId="0" borderId="0" xfId="0" applyNumberFormat="1" applyFill="1"/>
    <xf numFmtId="167" fontId="1" fillId="0" borderId="1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left" vertical="center" wrapText="1"/>
    </xf>
    <xf numFmtId="0" fontId="6" fillId="0" borderId="1" xfId="0" applyFont="1" applyFill="1" applyBorder="1" applyAlignment="1">
      <alignment horizontal="left" vertical="center" wrapText="1"/>
    </xf>
    <xf numFmtId="4" fontId="6" fillId="0" borderId="1" xfId="0" applyNumberFormat="1" applyFont="1" applyFill="1" applyBorder="1" applyAlignment="1">
      <alignment horizontal="center" vertical="center" wrapText="1"/>
    </xf>
    <xf numFmtId="4" fontId="6" fillId="0" borderId="1" xfId="0" applyNumberFormat="1" applyFont="1" applyFill="1" applyBorder="1" applyAlignment="1">
      <alignment horizontal="center" vertical="center"/>
    </xf>
    <xf numFmtId="4" fontId="5" fillId="0" borderId="1" xfId="0" applyNumberFormat="1" applyFont="1" applyFill="1" applyBorder="1" applyAlignment="1">
      <alignment horizontal="center" vertical="center"/>
    </xf>
    <xf numFmtId="0" fontId="8" fillId="0" borderId="0" xfId="0" applyFont="1" applyFill="1" applyAlignment="1">
      <alignment horizontal="justify" vertical="center"/>
    </xf>
    <xf numFmtId="0" fontId="6" fillId="0" borderId="1" xfId="0" applyFont="1" applyFill="1" applyBorder="1" applyAlignment="1">
      <alignment horizontal="left" vertical="top" wrapText="1"/>
    </xf>
    <xf numFmtId="0" fontId="6" fillId="0" borderId="0" xfId="0" applyFont="1" applyFill="1" applyAlignment="1">
      <alignment horizontal="center" vertical="center"/>
    </xf>
    <xf numFmtId="0" fontId="6" fillId="2" borderId="0" xfId="0" applyFont="1" applyFill="1" applyAlignment="1">
      <alignment horizontal="center" vertical="center"/>
    </xf>
    <xf numFmtId="4" fontId="6" fillId="0" borderId="0" xfId="0" applyNumberFormat="1" applyFont="1" applyFill="1" applyAlignment="1">
      <alignment horizontal="center" vertical="center"/>
    </xf>
    <xf numFmtId="0" fontId="0" fillId="0" borderId="0" xfId="0" applyFill="1" applyAlignment="1">
      <alignment horizontal="right"/>
    </xf>
    <xf numFmtId="168" fontId="6" fillId="0" borderId="1" xfId="0" applyNumberFormat="1" applyFont="1" applyFill="1" applyBorder="1" applyAlignment="1">
      <alignment horizontal="center" vertical="center"/>
    </xf>
    <xf numFmtId="0" fontId="9" fillId="0" borderId="0" xfId="0" applyFont="1" applyFill="1" applyAlignment="1">
      <alignment horizontal="right"/>
    </xf>
    <xf numFmtId="0" fontId="9" fillId="0" borderId="0" xfId="0" applyFont="1" applyFill="1" applyAlignment="1"/>
    <xf numFmtId="0" fontId="9" fillId="0" borderId="0" xfId="0" applyFont="1" applyFill="1" applyAlignment="1">
      <alignment vertical="top" wrapText="1"/>
    </xf>
    <xf numFmtId="0" fontId="9" fillId="0" borderId="0" xfId="0" applyFont="1" applyFill="1"/>
    <xf numFmtId="0" fontId="7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 vertical="center" wrapText="1"/>
    </xf>
    <xf numFmtId="0" fontId="0" fillId="0" borderId="0" xfId="0" applyFill="1" applyAlignment="1"/>
    <xf numFmtId="0" fontId="13" fillId="2" borderId="0" xfId="0" applyFont="1" applyFill="1"/>
    <xf numFmtId="0" fontId="6" fillId="0" borderId="1" xfId="0" applyFont="1" applyFill="1" applyBorder="1"/>
    <xf numFmtId="0" fontId="6" fillId="0" borderId="1" xfId="0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horizontal="center"/>
    </xf>
    <xf numFmtId="168" fontId="6" fillId="0" borderId="1" xfId="0" applyNumberFormat="1" applyFont="1" applyFill="1" applyBorder="1" applyAlignment="1">
      <alignment horizontal="center"/>
    </xf>
    <xf numFmtId="167" fontId="6" fillId="0" borderId="1" xfId="0" applyNumberFormat="1" applyFont="1" applyFill="1" applyBorder="1" applyAlignment="1">
      <alignment wrapText="1"/>
    </xf>
    <xf numFmtId="167" fontId="6" fillId="0" borderId="1" xfId="0" applyNumberFormat="1" applyFont="1" applyFill="1" applyBorder="1" applyAlignment="1">
      <alignment horizontal="center" wrapText="1"/>
    </xf>
    <xf numFmtId="167" fontId="6" fillId="0" borderId="1" xfId="0" applyNumberFormat="1" applyFont="1" applyFill="1" applyBorder="1" applyAlignment="1">
      <alignment horizontal="center" vertical="center" wrapText="1"/>
    </xf>
    <xf numFmtId="168" fontId="6" fillId="0" borderId="1" xfId="0" applyNumberFormat="1" applyFont="1" applyFill="1" applyBorder="1"/>
    <xf numFmtId="0" fontId="0" fillId="3" borderId="0" xfId="0" applyFill="1"/>
    <xf numFmtId="168" fontId="13" fillId="0" borderId="0" xfId="0" applyNumberFormat="1" applyFont="1" applyFill="1"/>
    <xf numFmtId="167" fontId="5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 applyAlignment="1">
      <alignment horizontal="center" vertical="center"/>
    </xf>
    <xf numFmtId="2" fontId="6" fillId="0" borderId="1" xfId="0" applyNumberFormat="1" applyFont="1" applyFill="1" applyBorder="1"/>
    <xf numFmtId="173" fontId="6" fillId="0" borderId="1" xfId="0" applyNumberFormat="1" applyFont="1" applyFill="1" applyBorder="1"/>
    <xf numFmtId="173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 applyAlignment="1">
      <alignment horizontal="center" vertical="center"/>
    </xf>
    <xf numFmtId="169" fontId="6" fillId="0" borderId="1" xfId="0" applyNumberFormat="1" applyFont="1" applyFill="1" applyBorder="1"/>
    <xf numFmtId="170" fontId="6" fillId="0" borderId="1" xfId="0" applyNumberFormat="1" applyFont="1" applyFill="1" applyBorder="1" applyAlignment="1">
      <alignment horizontal="center" vertical="center"/>
    </xf>
    <xf numFmtId="4" fontId="6" fillId="0" borderId="1" xfId="0" applyNumberFormat="1" applyFont="1" applyFill="1" applyBorder="1" applyAlignment="1">
      <alignment horizontal="left" vertical="top" wrapText="1"/>
    </xf>
    <xf numFmtId="167" fontId="6" fillId="0" borderId="1" xfId="0" applyNumberFormat="1" applyFont="1" applyFill="1" applyBorder="1" applyAlignment="1">
      <alignment horizontal="center" vertical="top"/>
    </xf>
    <xf numFmtId="168" fontId="6" fillId="0" borderId="1" xfId="0" applyNumberFormat="1" applyFont="1" applyFill="1" applyBorder="1" applyAlignment="1">
      <alignment horizontal="center" vertical="top"/>
    </xf>
    <xf numFmtId="168" fontId="7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 applyAlignment="1">
      <alignment horizontal="right" vertical="center"/>
    </xf>
    <xf numFmtId="2" fontId="5" fillId="0" borderId="0" xfId="0" applyNumberFormat="1" applyFont="1" applyFill="1" applyAlignment="1">
      <alignment horizontal="center" vertical="center"/>
    </xf>
    <xf numFmtId="2" fontId="13" fillId="0" borderId="0" xfId="0" applyNumberFormat="1" applyFont="1" applyFill="1"/>
    <xf numFmtId="2" fontId="12" fillId="0" borderId="0" xfId="0" applyNumberFormat="1" applyFont="1" applyFill="1" applyAlignment="1">
      <alignment horizontal="center" vertical="center"/>
    </xf>
    <xf numFmtId="172" fontId="13" fillId="0" borderId="0" xfId="0" applyNumberFormat="1" applyFont="1" applyFill="1"/>
    <xf numFmtId="167" fontId="6" fillId="0" borderId="0" xfId="0" applyNumberFormat="1" applyFont="1" applyFill="1" applyAlignment="1">
      <alignment horizontal="center" vertical="center"/>
    </xf>
    <xf numFmtId="0" fontId="13" fillId="0" borderId="0" xfId="0" applyFont="1" applyFill="1"/>
    <xf numFmtId="0" fontId="6" fillId="2" borderId="0" xfId="0" applyFont="1" applyFill="1" applyAlignment="1">
      <alignment vertical="center" wrapText="1"/>
    </xf>
    <xf numFmtId="0" fontId="6" fillId="2" borderId="0" xfId="0" applyFont="1" applyFill="1" applyAlignment="1">
      <alignment vertical="center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0" fontId="9" fillId="2" borderId="0" xfId="0" applyFont="1" applyFill="1" applyAlignment="1"/>
    <xf numFmtId="0" fontId="9" fillId="2" borderId="0" xfId="0" applyFont="1" applyFill="1" applyAlignment="1">
      <alignment vertical="top" wrapText="1"/>
    </xf>
    <xf numFmtId="0" fontId="6" fillId="2" borderId="0" xfId="0" applyFont="1" applyFill="1" applyAlignment="1">
      <alignment horizontal="right" vertical="center"/>
    </xf>
    <xf numFmtId="0" fontId="1" fillId="2" borderId="0" xfId="0" applyFont="1" applyFill="1" applyAlignment="1">
      <alignment horizontal="right"/>
    </xf>
    <xf numFmtId="0" fontId="9" fillId="2" borderId="0" xfId="0" applyFont="1" applyFill="1" applyAlignment="1">
      <alignment horizontal="left"/>
    </xf>
    <xf numFmtId="0" fontId="1" fillId="2" borderId="0" xfId="0" applyFont="1" applyFill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/>
    </xf>
    <xf numFmtId="3" fontId="5" fillId="2" borderId="1" xfId="0" applyNumberFormat="1" applyFont="1" applyFill="1" applyBorder="1" applyAlignment="1">
      <alignment horizontal="center" vertical="center"/>
    </xf>
    <xf numFmtId="3" fontId="10" fillId="2" borderId="1" xfId="0" applyNumberFormat="1" applyFont="1" applyFill="1" applyBorder="1" applyAlignment="1">
      <alignment horizontal="center" vertical="center"/>
    </xf>
    <xf numFmtId="0" fontId="5" fillId="2" borderId="1" xfId="0" applyFont="1" applyFill="1" applyBorder="1" applyAlignment="1">
      <alignment vertical="center" wrapText="1"/>
    </xf>
    <xf numFmtId="0" fontId="6" fillId="2" borderId="1" xfId="0" applyFont="1" applyFill="1" applyBorder="1" applyAlignment="1">
      <alignment horizontal="center" vertical="center"/>
    </xf>
    <xf numFmtId="167" fontId="5" fillId="2" borderId="1" xfId="0" applyNumberFormat="1" applyFont="1" applyFill="1" applyBorder="1" applyAlignment="1">
      <alignment horizontal="center" vertical="center"/>
    </xf>
    <xf numFmtId="166" fontId="5" fillId="2" borderId="1" xfId="0" applyNumberFormat="1" applyFont="1" applyFill="1" applyBorder="1" applyAlignment="1">
      <alignment horizontal="center" vertical="center"/>
    </xf>
    <xf numFmtId="0" fontId="6" fillId="2" borderId="1" xfId="0" applyFont="1" applyFill="1" applyBorder="1" applyAlignment="1">
      <alignment vertical="center" wrapText="1"/>
    </xf>
    <xf numFmtId="49" fontId="6" fillId="2" borderId="1" xfId="0" applyNumberFormat="1" applyFont="1" applyFill="1" applyBorder="1" applyAlignment="1">
      <alignment horizontal="center" vertical="center"/>
    </xf>
    <xf numFmtId="167" fontId="6" fillId="2" borderId="1" xfId="0" applyNumberFormat="1" applyFont="1" applyFill="1" applyBorder="1" applyAlignment="1">
      <alignment horizontal="center" vertical="center"/>
    </xf>
    <xf numFmtId="0" fontId="0" fillId="2" borderId="1" xfId="0" applyFill="1" applyBorder="1"/>
    <xf numFmtId="0" fontId="6" fillId="2" borderId="1" xfId="0" applyFont="1" applyFill="1" applyBorder="1" applyAlignment="1">
      <alignment horizontal="right" vertical="center"/>
    </xf>
    <xf numFmtId="0" fontId="1" fillId="2" borderId="0" xfId="0" applyFont="1" applyFill="1" applyAlignment="1">
      <alignment horizontal="center" vertical="center"/>
    </xf>
    <xf numFmtId="0" fontId="1" fillId="2" borderId="0" xfId="0" applyFont="1" applyFill="1"/>
    <xf numFmtId="167" fontId="5" fillId="0" borderId="1" xfId="0" applyNumberFormat="1" applyFont="1" applyFill="1" applyBorder="1" applyAlignment="1">
      <alignment horizontal="center"/>
    </xf>
    <xf numFmtId="171" fontId="6" fillId="0" borderId="1" xfId="0" applyNumberFormat="1" applyFont="1" applyFill="1" applyBorder="1" applyAlignment="1">
      <alignment horizontal="center" vertical="center"/>
    </xf>
    <xf numFmtId="174" fontId="0" fillId="0" borderId="0" xfId="0" applyNumberFormat="1" applyFill="1"/>
    <xf numFmtId="175" fontId="6" fillId="0" borderId="1" xfId="0" applyNumberFormat="1" applyFont="1" applyFill="1" applyBorder="1" applyAlignment="1">
      <alignment horizontal="center" vertical="center"/>
    </xf>
    <xf numFmtId="171" fontId="6" fillId="0" borderId="1" xfId="0" applyNumberFormat="1" applyFont="1" applyFill="1" applyBorder="1" applyAlignment="1">
      <alignment horizontal="center" vertical="center" wrapText="1"/>
    </xf>
    <xf numFmtId="175" fontId="0" fillId="0" borderId="0" xfId="0" applyNumberFormat="1" applyFill="1"/>
    <xf numFmtId="171" fontId="5" fillId="0" borderId="1" xfId="0" applyNumberFormat="1" applyFont="1" applyFill="1" applyBorder="1" applyAlignment="1">
      <alignment horizontal="center" vertical="center"/>
    </xf>
    <xf numFmtId="170" fontId="0" fillId="2" borderId="0" xfId="0" applyNumberFormat="1" applyFill="1"/>
    <xf numFmtId="167" fontId="0" fillId="0" borderId="1" xfId="0" applyNumberFormat="1" applyFill="1" applyBorder="1"/>
    <xf numFmtId="167" fontId="13" fillId="0" borderId="1" xfId="0" applyNumberFormat="1" applyFont="1" applyFill="1" applyBorder="1"/>
    <xf numFmtId="168" fontId="5" fillId="0" borderId="1" xfId="0" applyNumberFormat="1" applyFont="1" applyFill="1" applyBorder="1" applyAlignment="1">
      <alignment horizontal="center" vertical="center"/>
    </xf>
    <xf numFmtId="167" fontId="6" fillId="0" borderId="1" xfId="0" applyNumberFormat="1" applyFont="1" applyFill="1" applyBorder="1"/>
    <xf numFmtId="167" fontId="15" fillId="0" borderId="1" xfId="0" applyNumberFormat="1" applyFont="1" applyFill="1" applyBorder="1"/>
    <xf numFmtId="167" fontId="5" fillId="0" borderId="1" xfId="0" applyNumberFormat="1" applyFont="1" applyFill="1" applyBorder="1"/>
    <xf numFmtId="166" fontId="5" fillId="0" borderId="1" xfId="0" applyNumberFormat="1" applyFont="1" applyFill="1" applyBorder="1" applyAlignment="1">
      <alignment horizontal="center" vertical="center"/>
    </xf>
    <xf numFmtId="49" fontId="5" fillId="0" borderId="1" xfId="0" applyNumberFormat="1" applyFont="1" applyFill="1" applyBorder="1" applyAlignment="1">
      <alignment horizontal="center" vertical="center"/>
    </xf>
    <xf numFmtId="165" fontId="5" fillId="0" borderId="1" xfId="0" applyNumberFormat="1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right" vertical="center"/>
    </xf>
    <xf numFmtId="0" fontId="6" fillId="0" borderId="1" xfId="0" applyFont="1" applyFill="1" applyBorder="1" applyAlignment="1">
      <alignment wrapText="1"/>
    </xf>
    <xf numFmtId="0" fontId="11" fillId="0" borderId="1" xfId="0" applyFont="1" applyFill="1" applyBorder="1"/>
    <xf numFmtId="0" fontId="1" fillId="0" borderId="1" xfId="0" applyFont="1" applyFill="1" applyBorder="1" applyAlignment="1">
      <alignment wrapText="1"/>
    </xf>
    <xf numFmtId="0" fontId="5" fillId="0" borderId="1" xfId="0" applyFont="1" applyFill="1" applyBorder="1" applyAlignment="1">
      <alignment vertical="top" wrapText="1"/>
    </xf>
    <xf numFmtId="167" fontId="6" fillId="2" borderId="0" xfId="0" applyNumberFormat="1" applyFont="1" applyFill="1" applyAlignment="1">
      <alignment horizontal="center" vertical="center"/>
    </xf>
    <xf numFmtId="167" fontId="6" fillId="2" borderId="0" xfId="0" applyNumberFormat="1" applyFont="1" applyFill="1" applyAlignment="1"/>
    <xf numFmtId="167" fontId="6" fillId="2" borderId="1" xfId="0" applyNumberFormat="1" applyFont="1" applyFill="1" applyBorder="1" applyAlignment="1"/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/>
    </xf>
    <xf numFmtId="0" fontId="5" fillId="0" borderId="1" xfId="0" applyFont="1" applyFill="1" applyBorder="1" applyAlignment="1">
      <alignment vertical="center" wrapText="1"/>
    </xf>
    <xf numFmtId="171" fontId="3" fillId="2" borderId="0" xfId="0" applyNumberFormat="1" applyFont="1" applyFill="1" applyAlignment="1">
      <alignment horizontal="center" vertical="center"/>
    </xf>
    <xf numFmtId="172" fontId="16" fillId="4" borderId="0" xfId="0" applyNumberFormat="1" applyFont="1" applyFill="1" applyAlignment="1">
      <alignment horizontal="center" vertical="center"/>
    </xf>
    <xf numFmtId="174" fontId="6" fillId="2" borderId="0" xfId="0" applyNumberFormat="1" applyFont="1" applyFill="1" applyAlignment="1">
      <alignment horizontal="center" vertical="center"/>
    </xf>
    <xf numFmtId="167" fontId="6" fillId="0" borderId="1" xfId="0" applyNumberFormat="1" applyFont="1" applyFill="1" applyBorder="1" applyAlignment="1"/>
    <xf numFmtId="0" fontId="6" fillId="0" borderId="0" xfId="0" applyFont="1" applyFill="1" applyAlignment="1"/>
    <xf numFmtId="0" fontId="6" fillId="0" borderId="0" xfId="0" applyFont="1" applyFill="1" applyAlignment="1">
      <alignment vertical="center" wrapText="1"/>
    </xf>
    <xf numFmtId="0" fontId="9" fillId="2" borderId="0" xfId="0" applyFont="1" applyFill="1" applyAlignment="1">
      <alignment wrapText="1"/>
    </xf>
    <xf numFmtId="0" fontId="5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vertical="center" wrapText="1"/>
    </xf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center" vertical="center" wrapText="1"/>
    </xf>
    <xf numFmtId="167" fontId="5" fillId="0" borderId="1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 wrapText="1"/>
    </xf>
    <xf numFmtId="167" fontId="5" fillId="0" borderId="3" xfId="0" applyNumberFormat="1" applyFont="1" applyFill="1" applyBorder="1" applyAlignment="1">
      <alignment horizontal="center" vertical="center" wrapText="1"/>
    </xf>
    <xf numFmtId="167" fontId="5" fillId="0" borderId="2" xfId="0" applyNumberFormat="1" applyFont="1" applyFill="1" applyBorder="1" applyAlignment="1">
      <alignment horizontal="center" vertical="center"/>
    </xf>
    <xf numFmtId="167" fontId="5" fillId="0" borderId="3" xfId="0" applyNumberFormat="1" applyFont="1" applyFill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9" fillId="0" borderId="0" xfId="0" applyFont="1" applyFill="1" applyAlignment="1">
      <alignment horizontal="center" vertical="top" wrapText="1"/>
    </xf>
    <xf numFmtId="172" fontId="14" fillId="0" borderId="0" xfId="0" applyNumberFormat="1" applyFont="1" applyFill="1" applyAlignment="1">
      <alignment horizontal="center"/>
    </xf>
    <xf numFmtId="0" fontId="9" fillId="0" borderId="0" xfId="0" applyFont="1" applyFill="1" applyAlignment="1">
      <alignment horizontal="left" vertical="top" wrapText="1"/>
    </xf>
    <xf numFmtId="0" fontId="6" fillId="0" borderId="4" xfId="0" applyFont="1" applyFill="1" applyBorder="1" applyAlignment="1">
      <alignment horizontal="right"/>
    </xf>
    <xf numFmtId="4" fontId="5" fillId="0" borderId="2" xfId="0" applyNumberFormat="1" applyFont="1" applyFill="1" applyBorder="1" applyAlignment="1">
      <alignment horizontal="center" vertical="center" wrapText="1"/>
    </xf>
    <xf numFmtId="4" fontId="5" fillId="0" borderId="3" xfId="0" applyNumberFormat="1" applyFont="1" applyFill="1" applyBorder="1" applyAlignment="1">
      <alignment horizontal="center" vertical="center" wrapText="1"/>
    </xf>
    <xf numFmtId="0" fontId="9" fillId="0" borderId="0" xfId="0" applyFont="1" applyFill="1" applyAlignment="1">
      <alignment horizontal="left"/>
    </xf>
    <xf numFmtId="0" fontId="9" fillId="2" borderId="0" xfId="0" applyFont="1" applyFill="1" applyAlignment="1">
      <alignment horizontal="center" wrapText="1"/>
    </xf>
    <xf numFmtId="0" fontId="6" fillId="0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/>
    </xf>
    <xf numFmtId="0" fontId="6" fillId="2" borderId="0" xfId="0" applyFont="1" applyFill="1" applyAlignment="1">
      <alignment horizontal="center" wrapText="1"/>
    </xf>
    <xf numFmtId="0" fontId="5" fillId="2" borderId="1" xfId="0" applyFont="1" applyFill="1" applyBorder="1" applyAlignment="1">
      <alignment horizontal="center" vertical="center" wrapText="1"/>
    </xf>
    <xf numFmtId="0" fontId="9" fillId="2" borderId="0" xfId="0" applyFont="1" applyFill="1" applyAlignment="1">
      <alignment horizontal="right"/>
    </xf>
    <xf numFmtId="0" fontId="9" fillId="2" borderId="0" xfId="0" applyFont="1" applyFill="1" applyAlignment="1">
      <alignment horizontal="right" vertical="top" wrapText="1"/>
    </xf>
    <xf numFmtId="4" fontId="5" fillId="2" borderId="1" xfId="0" applyNumberFormat="1" applyFont="1" applyFill="1" applyBorder="1" applyAlignment="1">
      <alignment horizontal="center" vertical="center" wrapText="1"/>
    </xf>
    <xf numFmtId="167" fontId="5" fillId="2" borderId="1" xfId="0" applyNumberFormat="1" applyFont="1" applyFill="1" applyBorder="1" applyAlignment="1">
      <alignment horizontal="center" vertical="center" wrapText="1"/>
    </xf>
    <xf numFmtId="0" fontId="10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center" wrapText="1"/>
    </xf>
    <xf numFmtId="167" fontId="5" fillId="2" borderId="1" xfId="0" applyNumberFormat="1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2" defaultPivotStyle="PivotStyleMedium9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theme="0" tint="-0.14999847407452621"/>
  </sheetPr>
  <dimension ref="A1:Y1029"/>
  <sheetViews>
    <sheetView view="pageBreakPreview" zoomScaleNormal="100" zoomScaleSheetLayoutView="100" workbookViewId="0">
      <selection activeCell="W2" sqref="W2"/>
    </sheetView>
  </sheetViews>
  <sheetFormatPr defaultColWidth="9.109375" defaultRowHeight="14.4"/>
  <cols>
    <col min="1" max="1" width="31" style="7" customWidth="1"/>
    <col min="2" max="2" width="5.6640625" style="7" customWidth="1"/>
    <col min="3" max="3" width="6.6640625" style="7" customWidth="1"/>
    <col min="4" max="4" width="4.109375" style="7" customWidth="1"/>
    <col min="5" max="5" width="6" style="7" customWidth="1"/>
    <col min="6" max="6" width="4.88671875" style="7" customWidth="1"/>
    <col min="7" max="7" width="6.109375" style="7" customWidth="1"/>
    <col min="8" max="8" width="8.77734375" style="7" customWidth="1"/>
    <col min="9" max="9" width="0.109375" style="7" hidden="1" customWidth="1"/>
    <col min="10" max="10" width="13.33203125" style="7" hidden="1" customWidth="1"/>
    <col min="11" max="11" width="8.6640625" style="7" hidden="1" customWidth="1"/>
    <col min="12" max="12" width="8.109375" style="7" hidden="1" customWidth="1"/>
    <col min="13" max="13" width="1.109375" style="7" hidden="1" customWidth="1"/>
    <col min="14" max="14" width="11.44140625" style="34" hidden="1" customWidth="1"/>
    <col min="15" max="15" width="12.5546875" style="34" hidden="1" customWidth="1"/>
    <col min="16" max="16" width="9.5546875" style="34" hidden="1" customWidth="1"/>
    <col min="17" max="17" width="10.33203125" style="7" hidden="1" customWidth="1"/>
    <col min="18" max="18" width="9.5546875" style="45" hidden="1" customWidth="1"/>
    <col min="19" max="19" width="7.88671875" style="7" hidden="1" customWidth="1"/>
    <col min="20" max="20" width="8.6640625" style="7" hidden="1" customWidth="1"/>
    <col min="21" max="21" width="3.6640625" style="7" hidden="1" customWidth="1"/>
    <col min="22" max="22" width="8.33203125" style="122" hidden="1" customWidth="1"/>
    <col min="23" max="23" width="27.33203125" style="7" customWidth="1"/>
    <col min="24" max="16384" width="9.109375" style="7"/>
  </cols>
  <sheetData>
    <row r="1" spans="1:25" ht="25.2" customHeight="1">
      <c r="A1" s="20"/>
      <c r="B1" s="21"/>
      <c r="C1" s="21"/>
      <c r="D1" s="11"/>
      <c r="E1" s="11"/>
      <c r="F1" s="11"/>
      <c r="G1" s="41"/>
      <c r="H1" s="39"/>
      <c r="I1" s="39"/>
      <c r="J1" s="39"/>
      <c r="K1" s="39"/>
      <c r="L1" s="39"/>
      <c r="M1" s="39"/>
      <c r="N1" s="33"/>
      <c r="O1" s="33"/>
      <c r="P1" s="33"/>
      <c r="Q1" s="13"/>
      <c r="R1" s="134" t="s">
        <v>24</v>
      </c>
      <c r="S1" s="134"/>
      <c r="T1" s="134"/>
      <c r="U1" s="134"/>
      <c r="V1" s="134"/>
      <c r="W1" s="135" t="s">
        <v>318</v>
      </c>
      <c r="X1" s="135"/>
      <c r="Y1" s="135"/>
    </row>
    <row r="2" spans="1:25" ht="57" customHeight="1">
      <c r="A2" s="20"/>
      <c r="B2" s="21"/>
      <c r="C2" s="21"/>
      <c r="D2" s="11"/>
      <c r="E2" s="11"/>
      <c r="F2" s="11"/>
      <c r="G2" s="40"/>
      <c r="H2" s="41"/>
      <c r="I2" s="39" t="s">
        <v>318</v>
      </c>
      <c r="J2" s="39"/>
      <c r="K2" s="39"/>
      <c r="L2" s="39"/>
      <c r="M2" s="39"/>
      <c r="N2" s="39"/>
      <c r="O2" s="33"/>
      <c r="P2" s="33"/>
      <c r="Q2" s="44"/>
      <c r="R2" s="134"/>
      <c r="S2" s="134"/>
      <c r="T2" s="134"/>
      <c r="U2" s="134"/>
      <c r="V2" s="134"/>
      <c r="W2" s="135" t="s">
        <v>49</v>
      </c>
      <c r="X2" s="135"/>
      <c r="Y2" s="135"/>
    </row>
    <row r="3" spans="1:25" ht="25.8" customHeight="1">
      <c r="A3" s="20"/>
      <c r="B3" s="21"/>
      <c r="C3" s="21"/>
      <c r="D3" s="11"/>
      <c r="E3" s="11"/>
      <c r="F3" s="11"/>
      <c r="G3" s="38"/>
      <c r="H3" s="149"/>
      <c r="I3" s="149"/>
      <c r="J3" s="149"/>
      <c r="K3" s="149"/>
      <c r="L3" s="149"/>
      <c r="M3" s="149"/>
      <c r="N3" s="149"/>
      <c r="O3" s="149"/>
      <c r="P3" s="42"/>
      <c r="Q3" s="39" t="s">
        <v>25</v>
      </c>
      <c r="R3" s="39"/>
      <c r="S3" s="39"/>
      <c r="T3" s="39"/>
      <c r="U3" s="39"/>
      <c r="V3" s="39"/>
      <c r="W3" s="135" t="s">
        <v>46</v>
      </c>
      <c r="X3" s="135"/>
      <c r="Y3" s="135"/>
    </row>
    <row r="4" spans="1:25" ht="61.8" customHeight="1">
      <c r="A4" s="20"/>
      <c r="B4" s="21"/>
      <c r="C4" s="21"/>
      <c r="D4" s="11"/>
      <c r="E4" s="11"/>
      <c r="F4" s="11"/>
      <c r="G4" s="13"/>
      <c r="H4" s="153"/>
      <c r="I4" s="153"/>
      <c r="J4" s="153"/>
      <c r="K4" s="153"/>
      <c r="L4" s="153"/>
      <c r="M4" s="153"/>
      <c r="N4" s="153"/>
      <c r="O4" s="153"/>
      <c r="P4" s="33"/>
      <c r="Q4" s="13"/>
      <c r="W4" s="135" t="s">
        <v>48</v>
      </c>
      <c r="X4" s="135"/>
      <c r="Y4" s="135"/>
    </row>
    <row r="5" spans="1:25" ht="13.5" customHeight="1">
      <c r="A5" s="20"/>
      <c r="B5" s="21"/>
      <c r="C5" s="21"/>
      <c r="D5" s="11"/>
      <c r="E5" s="11"/>
      <c r="F5" s="11"/>
      <c r="G5" s="19"/>
      <c r="H5" s="147"/>
      <c r="I5" s="147"/>
      <c r="J5" s="147"/>
      <c r="K5" s="147"/>
      <c r="L5" s="147"/>
      <c r="M5" s="147"/>
      <c r="N5" s="147"/>
      <c r="O5" s="147"/>
      <c r="P5" s="33"/>
      <c r="Q5" s="13"/>
      <c r="W5" s="39"/>
    </row>
    <row r="6" spans="1:25" ht="17.399999999999999" customHeight="1">
      <c r="A6" s="140" t="s">
        <v>221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</row>
    <row r="7" spans="1:25" ht="3.6" customHeight="1">
      <c r="A7" s="10"/>
      <c r="B7" s="11"/>
      <c r="C7" s="11"/>
      <c r="D7" s="11"/>
      <c r="E7" s="11"/>
      <c r="F7" s="11"/>
      <c r="G7" s="11"/>
      <c r="H7" s="11"/>
      <c r="I7" s="13"/>
      <c r="J7" s="13"/>
      <c r="K7" s="13"/>
      <c r="L7" s="13"/>
      <c r="M7" s="13"/>
      <c r="N7" s="33"/>
      <c r="O7" s="33"/>
      <c r="P7" s="33"/>
      <c r="Q7" s="13"/>
    </row>
    <row r="8" spans="1:25" ht="14.4" customHeight="1">
      <c r="A8" s="14"/>
      <c r="B8" s="12"/>
      <c r="C8" s="12"/>
      <c r="D8" s="12"/>
      <c r="E8" s="12"/>
      <c r="F8" s="12"/>
      <c r="G8" s="12"/>
      <c r="H8" s="12"/>
      <c r="I8" s="13"/>
      <c r="J8" s="13"/>
      <c r="K8" s="13"/>
      <c r="L8" s="13"/>
      <c r="M8" s="150"/>
      <c r="N8" s="150"/>
      <c r="O8" s="150"/>
      <c r="P8" s="33" t="s">
        <v>222</v>
      </c>
      <c r="Q8" s="13"/>
      <c r="S8" s="33"/>
      <c r="U8" s="33"/>
      <c r="W8" s="33" t="s">
        <v>222</v>
      </c>
    </row>
    <row r="9" spans="1:25" s="13" customFormat="1" ht="51.6" customHeight="1">
      <c r="A9" s="137" t="s">
        <v>51</v>
      </c>
      <c r="B9" s="146" t="s">
        <v>52</v>
      </c>
      <c r="C9" s="137" t="s">
        <v>53</v>
      </c>
      <c r="D9" s="137" t="s">
        <v>54</v>
      </c>
      <c r="E9" s="137"/>
      <c r="F9" s="137"/>
      <c r="G9" s="137"/>
      <c r="H9" s="137" t="s">
        <v>55</v>
      </c>
      <c r="I9" s="125" t="s">
        <v>290</v>
      </c>
      <c r="J9" s="151" t="s">
        <v>289</v>
      </c>
      <c r="K9" s="151" t="s">
        <v>290</v>
      </c>
      <c r="L9" s="142" t="s">
        <v>289</v>
      </c>
      <c r="M9" s="144" t="s">
        <v>290</v>
      </c>
      <c r="N9" s="142" t="s">
        <v>289</v>
      </c>
      <c r="O9" s="144" t="s">
        <v>290</v>
      </c>
      <c r="P9" s="142" t="s">
        <v>289</v>
      </c>
      <c r="Q9" s="144" t="s">
        <v>290</v>
      </c>
      <c r="R9" s="142" t="s">
        <v>289</v>
      </c>
      <c r="S9" s="144" t="s">
        <v>290</v>
      </c>
      <c r="T9" s="142" t="s">
        <v>289</v>
      </c>
      <c r="U9" s="144" t="s">
        <v>290</v>
      </c>
      <c r="V9" s="141" t="s">
        <v>289</v>
      </c>
      <c r="W9" s="141" t="s">
        <v>56</v>
      </c>
    </row>
    <row r="10" spans="1:25" s="13" customFormat="1" hidden="1">
      <c r="A10" s="137"/>
      <c r="B10" s="146"/>
      <c r="C10" s="137"/>
      <c r="D10" s="137"/>
      <c r="E10" s="137"/>
      <c r="F10" s="137"/>
      <c r="G10" s="137"/>
      <c r="H10" s="137"/>
      <c r="I10" s="126"/>
      <c r="J10" s="152"/>
      <c r="K10" s="152"/>
      <c r="L10" s="143"/>
      <c r="M10" s="145"/>
      <c r="N10" s="143"/>
      <c r="O10" s="145"/>
      <c r="P10" s="143"/>
      <c r="Q10" s="145"/>
      <c r="R10" s="143"/>
      <c r="S10" s="145"/>
      <c r="T10" s="143"/>
      <c r="U10" s="145"/>
      <c r="V10" s="141"/>
      <c r="W10" s="141"/>
    </row>
    <row r="11" spans="1:25" s="13" customFormat="1">
      <c r="A11" s="127">
        <v>1</v>
      </c>
      <c r="B11" s="128">
        <v>2</v>
      </c>
      <c r="C11" s="128">
        <v>3</v>
      </c>
      <c r="D11" s="128">
        <v>4</v>
      </c>
      <c r="E11" s="128">
        <v>5</v>
      </c>
      <c r="F11" s="128">
        <v>6</v>
      </c>
      <c r="G11" s="128">
        <v>7</v>
      </c>
      <c r="H11" s="128">
        <v>8</v>
      </c>
      <c r="I11" s="128">
        <v>9</v>
      </c>
      <c r="J11" s="22">
        <v>10</v>
      </c>
      <c r="K11" s="22">
        <v>9</v>
      </c>
      <c r="L11" s="22">
        <v>10</v>
      </c>
      <c r="M11" s="22">
        <v>9</v>
      </c>
      <c r="N11" s="22">
        <v>10</v>
      </c>
      <c r="O11" s="22">
        <v>9</v>
      </c>
      <c r="P11" s="22">
        <v>10</v>
      </c>
      <c r="Q11" s="22">
        <v>9</v>
      </c>
      <c r="R11" s="22">
        <v>10</v>
      </c>
      <c r="S11" s="22">
        <v>9</v>
      </c>
      <c r="T11" s="22">
        <v>10</v>
      </c>
      <c r="U11" s="22">
        <v>9</v>
      </c>
      <c r="V11" s="22">
        <v>10</v>
      </c>
      <c r="W11" s="22">
        <v>11</v>
      </c>
    </row>
    <row r="12" spans="1:25" s="13" customFormat="1" ht="68.400000000000006">
      <c r="A12" s="26" t="s">
        <v>57</v>
      </c>
      <c r="B12" s="15">
        <v>24</v>
      </c>
      <c r="C12" s="2"/>
      <c r="D12" s="2"/>
      <c r="E12" s="2"/>
      <c r="F12" s="18"/>
      <c r="G12" s="2"/>
      <c r="H12" s="2"/>
      <c r="I12" s="56">
        <f>I13+I32+I86+I179+I223+I242</f>
        <v>115001.70000000001</v>
      </c>
      <c r="J12" s="56">
        <f>J13+J32+J86+J179+J223+J242</f>
        <v>319.78976</v>
      </c>
      <c r="K12" s="56">
        <f t="shared" ref="K12:K27" si="0">I12+J12</f>
        <v>115321.48976000001</v>
      </c>
      <c r="L12" s="56">
        <f>L13+L32+L86+L179+L223+L242+L213</f>
        <v>4547.8739699999996</v>
      </c>
      <c r="M12" s="56">
        <f t="shared" ref="M12:M27" si="1">K12+L12</f>
        <v>119869.36373000001</v>
      </c>
      <c r="N12" s="56">
        <f>N13+N86+N242+N32+N179</f>
        <v>205234.07459</v>
      </c>
      <c r="O12" s="56">
        <f t="shared" ref="O12:O27" si="2">M12+N12</f>
        <v>325103.43832000002</v>
      </c>
      <c r="P12" s="56">
        <f>P13+P223+P86+P242+P179+P32</f>
        <v>16321.665509999999</v>
      </c>
      <c r="Q12" s="56">
        <f>O12+P12</f>
        <v>341425.10383000004</v>
      </c>
      <c r="R12" s="56">
        <f>R13+R86+R179+R223+R32+R213</f>
        <v>52263.178950000001</v>
      </c>
      <c r="S12" s="56">
        <f>Q12+R12</f>
        <v>393688.28278000001</v>
      </c>
      <c r="T12" s="56">
        <f>T13+T179+T32+T242+T86</f>
        <v>5847.6687599999996</v>
      </c>
      <c r="U12" s="56">
        <f>T12+S12</f>
        <v>399535.95153999998</v>
      </c>
      <c r="V12" s="56">
        <f>V13+V32+V86+V179+V213+V223</f>
        <v>2323.11375</v>
      </c>
      <c r="W12" s="56">
        <f>V12+U12</f>
        <v>401859.06529</v>
      </c>
    </row>
    <row r="13" spans="1:25" s="13" customFormat="1">
      <c r="A13" s="27" t="s">
        <v>58</v>
      </c>
      <c r="B13" s="8">
        <v>24</v>
      </c>
      <c r="C13" s="4">
        <v>100</v>
      </c>
      <c r="D13" s="2"/>
      <c r="E13" s="2"/>
      <c r="F13" s="18"/>
      <c r="G13" s="2"/>
      <c r="H13" s="2"/>
      <c r="I13" s="3">
        <f>I14+I19</f>
        <v>5377.8</v>
      </c>
      <c r="J13" s="29"/>
      <c r="K13" s="3">
        <f t="shared" si="0"/>
        <v>5377.8</v>
      </c>
      <c r="L13" s="3"/>
      <c r="M13" s="3">
        <f t="shared" si="1"/>
        <v>5377.8</v>
      </c>
      <c r="N13" s="3"/>
      <c r="O13" s="3">
        <f t="shared" si="2"/>
        <v>5377.8</v>
      </c>
      <c r="P13" s="3"/>
      <c r="Q13" s="3">
        <f t="shared" ref="Q13:Q149" si="3">O13+P13</f>
        <v>5377.8</v>
      </c>
      <c r="R13" s="46"/>
      <c r="S13" s="3">
        <f>Q13+R13</f>
        <v>5377.8</v>
      </c>
      <c r="T13" s="3">
        <f>T19</f>
        <v>573</v>
      </c>
      <c r="U13" s="3">
        <f>T13+S13</f>
        <v>5950.8</v>
      </c>
      <c r="V13" s="3"/>
      <c r="W13" s="3">
        <f>V13+U13</f>
        <v>5950.8</v>
      </c>
    </row>
    <row r="14" spans="1:25" s="13" customFormat="1" ht="60">
      <c r="A14" s="27" t="s">
        <v>59</v>
      </c>
      <c r="B14" s="8">
        <v>24</v>
      </c>
      <c r="C14" s="4">
        <v>104</v>
      </c>
      <c r="D14" s="4"/>
      <c r="E14" s="2"/>
      <c r="F14" s="18"/>
      <c r="G14" s="2"/>
      <c r="H14" s="2"/>
      <c r="I14" s="3">
        <f>I15</f>
        <v>5</v>
      </c>
      <c r="J14" s="29"/>
      <c r="K14" s="3">
        <f t="shared" si="0"/>
        <v>5</v>
      </c>
      <c r="L14" s="3"/>
      <c r="M14" s="3">
        <f t="shared" si="1"/>
        <v>5</v>
      </c>
      <c r="N14" s="3"/>
      <c r="O14" s="3">
        <f t="shared" si="2"/>
        <v>5</v>
      </c>
      <c r="P14" s="3"/>
      <c r="Q14" s="3">
        <f t="shared" si="3"/>
        <v>5</v>
      </c>
      <c r="R14" s="46"/>
      <c r="S14" s="3">
        <f t="shared" ref="S14:S100" si="4">Q14+R14</f>
        <v>5</v>
      </c>
      <c r="T14" s="3"/>
      <c r="U14" s="3">
        <f t="shared" ref="U14:U84" si="5">T14+S14</f>
        <v>5</v>
      </c>
      <c r="V14" s="3"/>
      <c r="W14" s="3">
        <f t="shared" ref="W14:W77" si="6">V14+U14</f>
        <v>5</v>
      </c>
    </row>
    <row r="15" spans="1:25" s="13" customFormat="1" ht="96">
      <c r="A15" s="27" t="s">
        <v>60</v>
      </c>
      <c r="B15" s="8">
        <v>24</v>
      </c>
      <c r="C15" s="4">
        <v>104</v>
      </c>
      <c r="D15" s="9">
        <v>2</v>
      </c>
      <c r="E15" s="9">
        <v>0</v>
      </c>
      <c r="F15" s="18" t="s">
        <v>214</v>
      </c>
      <c r="G15" s="2">
        <v>0</v>
      </c>
      <c r="H15" s="2"/>
      <c r="I15" s="3">
        <f>I16</f>
        <v>5</v>
      </c>
      <c r="J15" s="29"/>
      <c r="K15" s="3">
        <f t="shared" si="0"/>
        <v>5</v>
      </c>
      <c r="L15" s="3"/>
      <c r="M15" s="3">
        <f t="shared" si="1"/>
        <v>5</v>
      </c>
      <c r="N15" s="3"/>
      <c r="O15" s="3">
        <f t="shared" si="2"/>
        <v>5</v>
      </c>
      <c r="P15" s="3"/>
      <c r="Q15" s="3">
        <f t="shared" si="3"/>
        <v>5</v>
      </c>
      <c r="R15" s="46"/>
      <c r="S15" s="3">
        <f t="shared" si="4"/>
        <v>5</v>
      </c>
      <c r="T15" s="108"/>
      <c r="U15" s="3">
        <f t="shared" si="5"/>
        <v>5</v>
      </c>
      <c r="V15" s="3"/>
      <c r="W15" s="3">
        <f t="shared" si="6"/>
        <v>5</v>
      </c>
    </row>
    <row r="16" spans="1:25" s="13" customFormat="1" ht="72">
      <c r="A16" s="27" t="s">
        <v>61</v>
      </c>
      <c r="B16" s="8">
        <v>24</v>
      </c>
      <c r="C16" s="4">
        <v>104</v>
      </c>
      <c r="D16" s="9">
        <v>2</v>
      </c>
      <c r="E16" s="2">
        <v>0</v>
      </c>
      <c r="F16" s="18" t="s">
        <v>214</v>
      </c>
      <c r="G16" s="2">
        <v>78690</v>
      </c>
      <c r="H16" s="2"/>
      <c r="I16" s="3">
        <f>I17</f>
        <v>5</v>
      </c>
      <c r="J16" s="29"/>
      <c r="K16" s="3">
        <f t="shared" si="0"/>
        <v>5</v>
      </c>
      <c r="L16" s="3"/>
      <c r="M16" s="3">
        <f t="shared" si="1"/>
        <v>5</v>
      </c>
      <c r="N16" s="3"/>
      <c r="O16" s="3">
        <f t="shared" si="2"/>
        <v>5</v>
      </c>
      <c r="P16" s="3"/>
      <c r="Q16" s="3">
        <f t="shared" si="3"/>
        <v>5</v>
      </c>
      <c r="R16" s="46"/>
      <c r="S16" s="3">
        <f t="shared" si="4"/>
        <v>5</v>
      </c>
      <c r="T16" s="108"/>
      <c r="U16" s="3">
        <f t="shared" si="5"/>
        <v>5</v>
      </c>
      <c r="V16" s="3"/>
      <c r="W16" s="3">
        <f t="shared" si="6"/>
        <v>5</v>
      </c>
    </row>
    <row r="17" spans="1:23" s="13" customFormat="1" ht="36">
      <c r="A17" s="27" t="s">
        <v>250</v>
      </c>
      <c r="B17" s="8">
        <v>24</v>
      </c>
      <c r="C17" s="4">
        <v>104</v>
      </c>
      <c r="D17" s="9">
        <v>2</v>
      </c>
      <c r="E17" s="2">
        <v>0</v>
      </c>
      <c r="F17" s="18" t="s">
        <v>214</v>
      </c>
      <c r="G17" s="2">
        <v>78690</v>
      </c>
      <c r="H17" s="2">
        <v>200</v>
      </c>
      <c r="I17" s="3">
        <f>I18</f>
        <v>5</v>
      </c>
      <c r="J17" s="29"/>
      <c r="K17" s="3">
        <f t="shared" si="0"/>
        <v>5</v>
      </c>
      <c r="L17" s="3"/>
      <c r="M17" s="3">
        <f t="shared" si="1"/>
        <v>5</v>
      </c>
      <c r="N17" s="3"/>
      <c r="O17" s="3">
        <f t="shared" si="2"/>
        <v>5</v>
      </c>
      <c r="P17" s="3"/>
      <c r="Q17" s="3">
        <f t="shared" si="3"/>
        <v>5</v>
      </c>
      <c r="R17" s="46"/>
      <c r="S17" s="3">
        <f t="shared" si="4"/>
        <v>5</v>
      </c>
      <c r="T17" s="108"/>
      <c r="U17" s="3">
        <f t="shared" si="5"/>
        <v>5</v>
      </c>
      <c r="V17" s="3"/>
      <c r="W17" s="3">
        <f t="shared" si="6"/>
        <v>5</v>
      </c>
    </row>
    <row r="18" spans="1:23" s="13" customFormat="1" ht="36">
      <c r="A18" s="27" t="s">
        <v>204</v>
      </c>
      <c r="B18" s="8">
        <v>24</v>
      </c>
      <c r="C18" s="4">
        <v>104</v>
      </c>
      <c r="D18" s="9">
        <v>2</v>
      </c>
      <c r="E18" s="2">
        <v>0</v>
      </c>
      <c r="F18" s="18" t="s">
        <v>214</v>
      </c>
      <c r="G18" s="9">
        <v>78690</v>
      </c>
      <c r="H18" s="2">
        <v>240</v>
      </c>
      <c r="I18" s="3">
        <v>5</v>
      </c>
      <c r="J18" s="29"/>
      <c r="K18" s="3">
        <f t="shared" si="0"/>
        <v>5</v>
      </c>
      <c r="L18" s="3"/>
      <c r="M18" s="3">
        <f t="shared" si="1"/>
        <v>5</v>
      </c>
      <c r="N18" s="3"/>
      <c r="O18" s="3">
        <f t="shared" si="2"/>
        <v>5</v>
      </c>
      <c r="P18" s="3"/>
      <c r="Q18" s="3">
        <f t="shared" si="3"/>
        <v>5</v>
      </c>
      <c r="R18" s="46"/>
      <c r="S18" s="3">
        <f t="shared" si="4"/>
        <v>5</v>
      </c>
      <c r="T18" s="108"/>
      <c r="U18" s="3">
        <f t="shared" si="5"/>
        <v>5</v>
      </c>
      <c r="V18" s="3"/>
      <c r="W18" s="3">
        <f t="shared" si="6"/>
        <v>5</v>
      </c>
    </row>
    <row r="19" spans="1:23" s="13" customFormat="1">
      <c r="A19" s="27" t="s">
        <v>62</v>
      </c>
      <c r="B19" s="8">
        <v>24</v>
      </c>
      <c r="C19" s="4">
        <v>113</v>
      </c>
      <c r="D19" s="9"/>
      <c r="E19" s="2"/>
      <c r="F19" s="18"/>
      <c r="G19" s="2"/>
      <c r="H19" s="2"/>
      <c r="I19" s="3">
        <f>I20+I24</f>
        <v>5372.8</v>
      </c>
      <c r="J19" s="29"/>
      <c r="K19" s="3">
        <f t="shared" si="0"/>
        <v>5372.8</v>
      </c>
      <c r="L19" s="3"/>
      <c r="M19" s="3">
        <f t="shared" si="1"/>
        <v>5372.8</v>
      </c>
      <c r="N19" s="3"/>
      <c r="O19" s="3">
        <f t="shared" si="2"/>
        <v>5372.8</v>
      </c>
      <c r="P19" s="3"/>
      <c r="Q19" s="3">
        <f t="shared" si="3"/>
        <v>5372.8</v>
      </c>
      <c r="R19" s="46"/>
      <c r="S19" s="3">
        <f t="shared" si="4"/>
        <v>5372.8</v>
      </c>
      <c r="T19" s="3">
        <f>T28</f>
        <v>573</v>
      </c>
      <c r="U19" s="3">
        <f t="shared" si="5"/>
        <v>5945.8</v>
      </c>
      <c r="V19" s="3"/>
      <c r="W19" s="3">
        <f t="shared" si="6"/>
        <v>5945.8</v>
      </c>
    </row>
    <row r="20" spans="1:23" s="13" customFormat="1" ht="96">
      <c r="A20" s="27" t="s">
        <v>63</v>
      </c>
      <c r="B20" s="8">
        <v>24</v>
      </c>
      <c r="C20" s="4">
        <v>113</v>
      </c>
      <c r="D20" s="9">
        <v>2</v>
      </c>
      <c r="E20" s="2">
        <v>0</v>
      </c>
      <c r="F20" s="18" t="s">
        <v>214</v>
      </c>
      <c r="G20" s="2">
        <v>0</v>
      </c>
      <c r="H20" s="2"/>
      <c r="I20" s="3">
        <f>I21</f>
        <v>5213</v>
      </c>
      <c r="J20" s="29"/>
      <c r="K20" s="3">
        <f t="shared" si="0"/>
        <v>5213</v>
      </c>
      <c r="L20" s="3"/>
      <c r="M20" s="3">
        <f t="shared" si="1"/>
        <v>5213</v>
      </c>
      <c r="N20" s="3"/>
      <c r="O20" s="3">
        <f t="shared" si="2"/>
        <v>5213</v>
      </c>
      <c r="P20" s="3"/>
      <c r="Q20" s="3">
        <f t="shared" si="3"/>
        <v>5213</v>
      </c>
      <c r="R20" s="46"/>
      <c r="S20" s="3">
        <f t="shared" si="4"/>
        <v>5213</v>
      </c>
      <c r="T20" s="108"/>
      <c r="U20" s="3">
        <f t="shared" si="5"/>
        <v>5213</v>
      </c>
      <c r="V20" s="3"/>
      <c r="W20" s="3">
        <f t="shared" si="6"/>
        <v>5213</v>
      </c>
    </row>
    <row r="21" spans="1:23" s="13" customFormat="1">
      <c r="A21" s="27" t="s">
        <v>64</v>
      </c>
      <c r="B21" s="8">
        <v>24</v>
      </c>
      <c r="C21" s="4">
        <v>113</v>
      </c>
      <c r="D21" s="9">
        <v>2</v>
      </c>
      <c r="E21" s="2">
        <v>0</v>
      </c>
      <c r="F21" s="18" t="s">
        <v>214</v>
      </c>
      <c r="G21" s="2">
        <v>81600</v>
      </c>
      <c r="H21" s="2"/>
      <c r="I21" s="3">
        <f>I22</f>
        <v>5213</v>
      </c>
      <c r="J21" s="29"/>
      <c r="K21" s="3">
        <f t="shared" si="0"/>
        <v>5213</v>
      </c>
      <c r="L21" s="3"/>
      <c r="M21" s="3">
        <f t="shared" si="1"/>
        <v>5213</v>
      </c>
      <c r="N21" s="3"/>
      <c r="O21" s="3">
        <f t="shared" si="2"/>
        <v>5213</v>
      </c>
      <c r="P21" s="3"/>
      <c r="Q21" s="3">
        <f t="shared" si="3"/>
        <v>5213</v>
      </c>
      <c r="R21" s="46"/>
      <c r="S21" s="3">
        <f t="shared" si="4"/>
        <v>5213</v>
      </c>
      <c r="T21" s="108"/>
      <c r="U21" s="3">
        <f t="shared" si="5"/>
        <v>5213</v>
      </c>
      <c r="V21" s="3"/>
      <c r="W21" s="3">
        <f t="shared" si="6"/>
        <v>5213</v>
      </c>
    </row>
    <row r="22" spans="1:23" s="13" customFormat="1" ht="36">
      <c r="A22" s="27" t="s">
        <v>250</v>
      </c>
      <c r="B22" s="8">
        <v>24</v>
      </c>
      <c r="C22" s="4">
        <v>113</v>
      </c>
      <c r="D22" s="9">
        <v>2</v>
      </c>
      <c r="E22" s="2">
        <v>0</v>
      </c>
      <c r="F22" s="18" t="s">
        <v>214</v>
      </c>
      <c r="G22" s="2">
        <v>81600</v>
      </c>
      <c r="H22" s="2">
        <v>200</v>
      </c>
      <c r="I22" s="3">
        <f>I23</f>
        <v>5213</v>
      </c>
      <c r="J22" s="29"/>
      <c r="K22" s="3">
        <f t="shared" si="0"/>
        <v>5213</v>
      </c>
      <c r="L22" s="3"/>
      <c r="M22" s="3">
        <f t="shared" si="1"/>
        <v>5213</v>
      </c>
      <c r="N22" s="3"/>
      <c r="O22" s="3">
        <f t="shared" si="2"/>
        <v>5213</v>
      </c>
      <c r="P22" s="3"/>
      <c r="Q22" s="3">
        <f t="shared" si="3"/>
        <v>5213</v>
      </c>
      <c r="R22" s="46"/>
      <c r="S22" s="3">
        <f t="shared" si="4"/>
        <v>5213</v>
      </c>
      <c r="T22" s="108"/>
      <c r="U22" s="3">
        <f t="shared" si="5"/>
        <v>5213</v>
      </c>
      <c r="V22" s="3"/>
      <c r="W22" s="3">
        <f t="shared" si="6"/>
        <v>5213</v>
      </c>
    </row>
    <row r="23" spans="1:23" s="13" customFormat="1" ht="36">
      <c r="A23" s="27" t="s">
        <v>204</v>
      </c>
      <c r="B23" s="8">
        <v>24</v>
      </c>
      <c r="C23" s="4">
        <v>113</v>
      </c>
      <c r="D23" s="9">
        <v>2</v>
      </c>
      <c r="E23" s="2">
        <v>0</v>
      </c>
      <c r="F23" s="18" t="s">
        <v>214</v>
      </c>
      <c r="G23" s="2">
        <v>81600</v>
      </c>
      <c r="H23" s="2">
        <v>240</v>
      </c>
      <c r="I23" s="3">
        <v>5213</v>
      </c>
      <c r="J23" s="29"/>
      <c r="K23" s="3">
        <f t="shared" si="0"/>
        <v>5213</v>
      </c>
      <c r="L23" s="3"/>
      <c r="M23" s="3">
        <f t="shared" si="1"/>
        <v>5213</v>
      </c>
      <c r="N23" s="3"/>
      <c r="O23" s="3">
        <f t="shared" si="2"/>
        <v>5213</v>
      </c>
      <c r="P23" s="3"/>
      <c r="Q23" s="3">
        <f t="shared" si="3"/>
        <v>5213</v>
      </c>
      <c r="R23" s="46"/>
      <c r="S23" s="3">
        <f t="shared" si="4"/>
        <v>5213</v>
      </c>
      <c r="T23" s="108"/>
      <c r="U23" s="3">
        <f t="shared" si="5"/>
        <v>5213</v>
      </c>
      <c r="V23" s="3"/>
      <c r="W23" s="3">
        <f t="shared" si="6"/>
        <v>5213</v>
      </c>
    </row>
    <row r="24" spans="1:23" s="13" customFormat="1" ht="84">
      <c r="A24" s="27" t="s">
        <v>65</v>
      </c>
      <c r="B24" s="8">
        <v>24</v>
      </c>
      <c r="C24" s="4">
        <v>113</v>
      </c>
      <c r="D24" s="9">
        <v>7</v>
      </c>
      <c r="E24" s="2">
        <v>0</v>
      </c>
      <c r="F24" s="18" t="s">
        <v>214</v>
      </c>
      <c r="G24" s="2">
        <v>0</v>
      </c>
      <c r="H24" s="2"/>
      <c r="I24" s="3">
        <f>I25</f>
        <v>159.80000000000001</v>
      </c>
      <c r="J24" s="29"/>
      <c r="K24" s="3">
        <f t="shared" si="0"/>
        <v>159.80000000000001</v>
      </c>
      <c r="L24" s="3"/>
      <c r="M24" s="3">
        <f t="shared" si="1"/>
        <v>159.80000000000001</v>
      </c>
      <c r="N24" s="3"/>
      <c r="O24" s="3">
        <f t="shared" si="2"/>
        <v>159.80000000000001</v>
      </c>
      <c r="P24" s="3"/>
      <c r="Q24" s="3">
        <f t="shared" si="3"/>
        <v>159.80000000000001</v>
      </c>
      <c r="R24" s="46"/>
      <c r="S24" s="3">
        <f t="shared" si="4"/>
        <v>159.80000000000001</v>
      </c>
      <c r="T24" s="108"/>
      <c r="U24" s="3">
        <f t="shared" si="5"/>
        <v>159.80000000000001</v>
      </c>
      <c r="V24" s="3"/>
      <c r="W24" s="3">
        <f t="shared" si="6"/>
        <v>159.80000000000001</v>
      </c>
    </row>
    <row r="25" spans="1:23" s="13" customFormat="1" ht="36">
      <c r="A25" s="27" t="s">
        <v>66</v>
      </c>
      <c r="B25" s="8">
        <v>24</v>
      </c>
      <c r="C25" s="4">
        <v>113</v>
      </c>
      <c r="D25" s="9">
        <v>7</v>
      </c>
      <c r="E25" s="2">
        <v>0</v>
      </c>
      <c r="F25" s="18" t="s">
        <v>214</v>
      </c>
      <c r="G25" s="5">
        <v>80660</v>
      </c>
      <c r="H25" s="5"/>
      <c r="I25" s="3">
        <f>I26</f>
        <v>159.80000000000001</v>
      </c>
      <c r="J25" s="29"/>
      <c r="K25" s="3">
        <f t="shared" si="0"/>
        <v>159.80000000000001</v>
      </c>
      <c r="L25" s="3"/>
      <c r="M25" s="3">
        <f t="shared" si="1"/>
        <v>159.80000000000001</v>
      </c>
      <c r="N25" s="3"/>
      <c r="O25" s="3">
        <f t="shared" si="2"/>
        <v>159.80000000000001</v>
      </c>
      <c r="P25" s="3"/>
      <c r="Q25" s="3">
        <f t="shared" si="3"/>
        <v>159.80000000000001</v>
      </c>
      <c r="R25" s="46"/>
      <c r="S25" s="3">
        <f t="shared" si="4"/>
        <v>159.80000000000001</v>
      </c>
      <c r="T25" s="108"/>
      <c r="U25" s="3">
        <f t="shared" si="5"/>
        <v>159.80000000000001</v>
      </c>
      <c r="V25" s="3"/>
      <c r="W25" s="3">
        <f t="shared" si="6"/>
        <v>159.80000000000001</v>
      </c>
    </row>
    <row r="26" spans="1:23" s="13" customFormat="1" ht="36">
      <c r="A26" s="27" t="s">
        <v>250</v>
      </c>
      <c r="B26" s="8">
        <v>24</v>
      </c>
      <c r="C26" s="4">
        <v>113</v>
      </c>
      <c r="D26" s="9">
        <v>7</v>
      </c>
      <c r="E26" s="2">
        <v>0</v>
      </c>
      <c r="F26" s="18" t="s">
        <v>214</v>
      </c>
      <c r="G26" s="5">
        <v>80660</v>
      </c>
      <c r="H26" s="5">
        <v>200</v>
      </c>
      <c r="I26" s="3">
        <f>I27</f>
        <v>159.80000000000001</v>
      </c>
      <c r="J26" s="29"/>
      <c r="K26" s="3">
        <f t="shared" si="0"/>
        <v>159.80000000000001</v>
      </c>
      <c r="L26" s="3"/>
      <c r="M26" s="3">
        <f t="shared" si="1"/>
        <v>159.80000000000001</v>
      </c>
      <c r="N26" s="3"/>
      <c r="O26" s="3">
        <f t="shared" si="2"/>
        <v>159.80000000000001</v>
      </c>
      <c r="P26" s="3"/>
      <c r="Q26" s="3">
        <f t="shared" si="3"/>
        <v>159.80000000000001</v>
      </c>
      <c r="R26" s="46"/>
      <c r="S26" s="3">
        <f t="shared" si="4"/>
        <v>159.80000000000001</v>
      </c>
      <c r="T26" s="108"/>
      <c r="U26" s="3">
        <f t="shared" si="5"/>
        <v>159.80000000000001</v>
      </c>
      <c r="V26" s="3"/>
      <c r="W26" s="3">
        <f t="shared" si="6"/>
        <v>159.80000000000001</v>
      </c>
    </row>
    <row r="27" spans="1:23" s="13" customFormat="1" ht="36">
      <c r="A27" s="27" t="s">
        <v>204</v>
      </c>
      <c r="B27" s="8">
        <v>24</v>
      </c>
      <c r="C27" s="4">
        <v>113</v>
      </c>
      <c r="D27" s="9">
        <v>7</v>
      </c>
      <c r="E27" s="2">
        <v>0</v>
      </c>
      <c r="F27" s="18" t="s">
        <v>214</v>
      </c>
      <c r="G27" s="5">
        <v>80660</v>
      </c>
      <c r="H27" s="5">
        <v>240</v>
      </c>
      <c r="I27" s="3">
        <v>159.80000000000001</v>
      </c>
      <c r="J27" s="29"/>
      <c r="K27" s="3">
        <f t="shared" si="0"/>
        <v>159.80000000000001</v>
      </c>
      <c r="L27" s="3"/>
      <c r="M27" s="3">
        <f t="shared" si="1"/>
        <v>159.80000000000001</v>
      </c>
      <c r="N27" s="3"/>
      <c r="O27" s="3">
        <f t="shared" si="2"/>
        <v>159.80000000000001</v>
      </c>
      <c r="P27" s="3"/>
      <c r="Q27" s="3">
        <f t="shared" si="3"/>
        <v>159.80000000000001</v>
      </c>
      <c r="R27" s="46"/>
      <c r="S27" s="3">
        <f t="shared" si="4"/>
        <v>159.80000000000001</v>
      </c>
      <c r="T27" s="108"/>
      <c r="U27" s="3">
        <f t="shared" si="5"/>
        <v>159.80000000000001</v>
      </c>
      <c r="V27" s="3"/>
      <c r="W27" s="3">
        <f t="shared" si="6"/>
        <v>159.80000000000001</v>
      </c>
    </row>
    <row r="28" spans="1:23" s="13" customFormat="1" ht="36">
      <c r="A28" s="1" t="s">
        <v>151</v>
      </c>
      <c r="B28" s="8">
        <v>24</v>
      </c>
      <c r="C28" s="4">
        <v>113</v>
      </c>
      <c r="D28" s="9">
        <v>55</v>
      </c>
      <c r="E28" s="2">
        <v>0</v>
      </c>
      <c r="F28" s="18" t="s">
        <v>214</v>
      </c>
      <c r="G28" s="5">
        <v>0</v>
      </c>
      <c r="H28" s="5"/>
      <c r="I28" s="3"/>
      <c r="J28" s="29"/>
      <c r="K28" s="3"/>
      <c r="L28" s="3"/>
      <c r="M28" s="3"/>
      <c r="N28" s="3"/>
      <c r="O28" s="3"/>
      <c r="P28" s="3"/>
      <c r="Q28" s="3"/>
      <c r="R28" s="46"/>
      <c r="S28" s="3"/>
      <c r="T28" s="3">
        <f>T29</f>
        <v>573</v>
      </c>
      <c r="U28" s="3">
        <f t="shared" si="5"/>
        <v>573</v>
      </c>
      <c r="V28" s="3"/>
      <c r="W28" s="3">
        <f t="shared" si="6"/>
        <v>573</v>
      </c>
    </row>
    <row r="29" spans="1:23" s="13" customFormat="1" ht="36">
      <c r="A29" s="27" t="s">
        <v>151</v>
      </c>
      <c r="B29" s="8">
        <v>24</v>
      </c>
      <c r="C29" s="4">
        <v>113</v>
      </c>
      <c r="D29" s="9">
        <v>55</v>
      </c>
      <c r="E29" s="2">
        <v>0</v>
      </c>
      <c r="F29" s="18" t="s">
        <v>214</v>
      </c>
      <c r="G29" s="5">
        <v>81400</v>
      </c>
      <c r="H29" s="5"/>
      <c r="I29" s="3"/>
      <c r="J29" s="29"/>
      <c r="K29" s="3"/>
      <c r="L29" s="3"/>
      <c r="M29" s="3"/>
      <c r="N29" s="3"/>
      <c r="O29" s="3"/>
      <c r="P29" s="3"/>
      <c r="Q29" s="3"/>
      <c r="R29" s="46"/>
      <c r="S29" s="3"/>
      <c r="T29" s="3">
        <f>T30</f>
        <v>573</v>
      </c>
      <c r="U29" s="3">
        <f t="shared" si="5"/>
        <v>573</v>
      </c>
      <c r="V29" s="3"/>
      <c r="W29" s="3">
        <f t="shared" si="6"/>
        <v>573</v>
      </c>
    </row>
    <row r="30" spans="1:23" s="13" customFormat="1" ht="36">
      <c r="A30" s="27" t="s">
        <v>250</v>
      </c>
      <c r="B30" s="8">
        <v>24</v>
      </c>
      <c r="C30" s="4">
        <v>113</v>
      </c>
      <c r="D30" s="9">
        <v>55</v>
      </c>
      <c r="E30" s="2">
        <v>0</v>
      </c>
      <c r="F30" s="18" t="s">
        <v>214</v>
      </c>
      <c r="G30" s="5">
        <v>81400</v>
      </c>
      <c r="H30" s="5">
        <v>200</v>
      </c>
      <c r="I30" s="3"/>
      <c r="J30" s="29"/>
      <c r="K30" s="3"/>
      <c r="L30" s="3"/>
      <c r="M30" s="3"/>
      <c r="N30" s="3"/>
      <c r="O30" s="3"/>
      <c r="P30" s="3"/>
      <c r="Q30" s="3"/>
      <c r="R30" s="46"/>
      <c r="S30" s="3"/>
      <c r="T30" s="3">
        <f>T31</f>
        <v>573</v>
      </c>
      <c r="U30" s="3">
        <f t="shared" si="5"/>
        <v>573</v>
      </c>
      <c r="V30" s="3"/>
      <c r="W30" s="3">
        <f t="shared" si="6"/>
        <v>573</v>
      </c>
    </row>
    <row r="31" spans="1:23" s="13" customFormat="1" ht="36">
      <c r="A31" s="27" t="s">
        <v>204</v>
      </c>
      <c r="B31" s="8">
        <v>24</v>
      </c>
      <c r="C31" s="4">
        <v>113</v>
      </c>
      <c r="D31" s="9">
        <v>55</v>
      </c>
      <c r="E31" s="2">
        <v>0</v>
      </c>
      <c r="F31" s="18" t="s">
        <v>214</v>
      </c>
      <c r="G31" s="5">
        <v>81400</v>
      </c>
      <c r="H31" s="5">
        <v>240</v>
      </c>
      <c r="I31" s="3"/>
      <c r="J31" s="29"/>
      <c r="K31" s="3"/>
      <c r="L31" s="3"/>
      <c r="M31" s="3"/>
      <c r="N31" s="3"/>
      <c r="O31" s="3"/>
      <c r="P31" s="3"/>
      <c r="Q31" s="3"/>
      <c r="R31" s="46"/>
      <c r="S31" s="3"/>
      <c r="T31" s="3">
        <v>573</v>
      </c>
      <c r="U31" s="3">
        <f t="shared" si="5"/>
        <v>573</v>
      </c>
      <c r="V31" s="3"/>
      <c r="W31" s="3">
        <f t="shared" si="6"/>
        <v>573</v>
      </c>
    </row>
    <row r="32" spans="1:23" s="13" customFormat="1">
      <c r="A32" s="27" t="s">
        <v>67</v>
      </c>
      <c r="B32" s="8">
        <v>24</v>
      </c>
      <c r="C32" s="4">
        <v>400</v>
      </c>
      <c r="D32" s="9"/>
      <c r="E32" s="2"/>
      <c r="F32" s="18"/>
      <c r="G32" s="5"/>
      <c r="H32" s="5"/>
      <c r="I32" s="3">
        <f>I57</f>
        <v>15824</v>
      </c>
      <c r="J32" s="3">
        <f>J57</f>
        <v>-7132.09</v>
      </c>
      <c r="K32" s="3">
        <f>I32+J32</f>
        <v>8691.91</v>
      </c>
      <c r="L32" s="3">
        <f>L57</f>
        <v>0</v>
      </c>
      <c r="M32" s="3">
        <f>K32+L32</f>
        <v>8691.91</v>
      </c>
      <c r="N32" s="3">
        <f>N57+N33</f>
        <v>10414.624589999999</v>
      </c>
      <c r="O32" s="3">
        <f>M32+N32</f>
        <v>19106.534589999999</v>
      </c>
      <c r="P32" s="3">
        <f>P57</f>
        <v>-950</v>
      </c>
      <c r="Q32" s="3">
        <f t="shared" si="3"/>
        <v>18156.534589999999</v>
      </c>
      <c r="R32" s="3">
        <f>R57+R38</f>
        <v>8793.3145399999994</v>
      </c>
      <c r="S32" s="3">
        <f t="shared" si="4"/>
        <v>26949.849129999999</v>
      </c>
      <c r="T32" s="3">
        <f>T38</f>
        <v>415.28518999999994</v>
      </c>
      <c r="U32" s="3">
        <f t="shared" si="5"/>
        <v>27365.134319999997</v>
      </c>
      <c r="V32" s="3">
        <f>V33</f>
        <v>-102.4</v>
      </c>
      <c r="W32" s="3">
        <f t="shared" si="6"/>
        <v>27262.734319999996</v>
      </c>
    </row>
    <row r="33" spans="1:23" s="13" customFormat="1">
      <c r="A33" s="27" t="s">
        <v>332</v>
      </c>
      <c r="B33" s="8">
        <v>24</v>
      </c>
      <c r="C33" s="4">
        <v>406</v>
      </c>
      <c r="D33" s="9"/>
      <c r="E33" s="2"/>
      <c r="F33" s="18"/>
      <c r="G33" s="5"/>
      <c r="H33" s="5"/>
      <c r="I33" s="3"/>
      <c r="J33" s="3"/>
      <c r="K33" s="3"/>
      <c r="L33" s="3"/>
      <c r="M33" s="3"/>
      <c r="N33" s="3">
        <f>N34</f>
        <v>2823.6727000000001</v>
      </c>
      <c r="O33" s="3">
        <f>O34</f>
        <v>2823.6727000000001</v>
      </c>
      <c r="P33" s="3"/>
      <c r="Q33" s="3">
        <f t="shared" si="3"/>
        <v>2823.6727000000001</v>
      </c>
      <c r="R33" s="46"/>
      <c r="S33" s="3">
        <f t="shared" si="4"/>
        <v>2823.6727000000001</v>
      </c>
      <c r="T33" s="109"/>
      <c r="U33" s="3">
        <f t="shared" si="5"/>
        <v>2823.6727000000001</v>
      </c>
      <c r="V33" s="3">
        <f>V34</f>
        <v>-102.4</v>
      </c>
      <c r="W33" s="3">
        <f t="shared" si="6"/>
        <v>2721.2727</v>
      </c>
    </row>
    <row r="34" spans="1:23" s="13" customFormat="1" ht="60">
      <c r="A34" s="27" t="s">
        <v>68</v>
      </c>
      <c r="B34" s="8">
        <v>24</v>
      </c>
      <c r="C34" s="4">
        <v>406</v>
      </c>
      <c r="D34" s="9">
        <v>3</v>
      </c>
      <c r="E34" s="2">
        <v>0</v>
      </c>
      <c r="F34" s="18" t="s">
        <v>214</v>
      </c>
      <c r="G34" s="5">
        <v>0</v>
      </c>
      <c r="H34" s="5"/>
      <c r="I34" s="3"/>
      <c r="J34" s="3"/>
      <c r="K34" s="3"/>
      <c r="L34" s="3"/>
      <c r="M34" s="3"/>
      <c r="N34" s="3">
        <f>N35</f>
        <v>2823.6727000000001</v>
      </c>
      <c r="O34" s="3">
        <f>N34</f>
        <v>2823.6727000000001</v>
      </c>
      <c r="P34" s="3"/>
      <c r="Q34" s="3">
        <f t="shared" si="3"/>
        <v>2823.6727000000001</v>
      </c>
      <c r="R34" s="46"/>
      <c r="S34" s="3">
        <f t="shared" si="4"/>
        <v>2823.6727000000001</v>
      </c>
      <c r="T34" s="109"/>
      <c r="U34" s="3">
        <f t="shared" si="5"/>
        <v>2823.6727000000001</v>
      </c>
      <c r="V34" s="3">
        <f>V35</f>
        <v>-102.4</v>
      </c>
      <c r="W34" s="3">
        <f t="shared" si="6"/>
        <v>2721.2727</v>
      </c>
    </row>
    <row r="35" spans="1:23" s="13" customFormat="1" ht="108">
      <c r="A35" s="27" t="s">
        <v>331</v>
      </c>
      <c r="B35" s="8">
        <v>24</v>
      </c>
      <c r="C35" s="4">
        <v>406</v>
      </c>
      <c r="D35" s="9">
        <v>3</v>
      </c>
      <c r="E35" s="2">
        <v>0</v>
      </c>
      <c r="F35" s="18" t="s">
        <v>214</v>
      </c>
      <c r="G35" s="5">
        <v>88320</v>
      </c>
      <c r="H35" s="5"/>
      <c r="I35" s="3"/>
      <c r="J35" s="3"/>
      <c r="K35" s="3"/>
      <c r="L35" s="3"/>
      <c r="M35" s="3"/>
      <c r="N35" s="3">
        <f>N36</f>
        <v>2823.6727000000001</v>
      </c>
      <c r="O35" s="3">
        <f>N35</f>
        <v>2823.6727000000001</v>
      </c>
      <c r="P35" s="3"/>
      <c r="Q35" s="3">
        <f t="shared" si="3"/>
        <v>2823.6727000000001</v>
      </c>
      <c r="R35" s="46"/>
      <c r="S35" s="3">
        <f t="shared" si="4"/>
        <v>2823.6727000000001</v>
      </c>
      <c r="T35" s="109"/>
      <c r="U35" s="3">
        <f t="shared" si="5"/>
        <v>2823.6727000000001</v>
      </c>
      <c r="V35" s="3">
        <f>V36</f>
        <v>-102.4</v>
      </c>
      <c r="W35" s="3">
        <f t="shared" si="6"/>
        <v>2721.2727</v>
      </c>
    </row>
    <row r="36" spans="1:23" s="13" customFormat="1">
      <c r="A36" s="27" t="s">
        <v>70</v>
      </c>
      <c r="B36" s="8">
        <v>24</v>
      </c>
      <c r="C36" s="4">
        <v>406</v>
      </c>
      <c r="D36" s="9">
        <v>3</v>
      </c>
      <c r="E36" s="2">
        <v>0</v>
      </c>
      <c r="F36" s="18" t="s">
        <v>214</v>
      </c>
      <c r="G36" s="5">
        <v>88320</v>
      </c>
      <c r="H36" s="5">
        <v>500</v>
      </c>
      <c r="I36" s="3"/>
      <c r="J36" s="3"/>
      <c r="K36" s="3"/>
      <c r="L36" s="3"/>
      <c r="M36" s="3"/>
      <c r="N36" s="3">
        <f>N37</f>
        <v>2823.6727000000001</v>
      </c>
      <c r="O36" s="3">
        <f>N36</f>
        <v>2823.6727000000001</v>
      </c>
      <c r="P36" s="3"/>
      <c r="Q36" s="3">
        <f t="shared" si="3"/>
        <v>2823.6727000000001</v>
      </c>
      <c r="R36" s="46"/>
      <c r="S36" s="3">
        <f t="shared" si="4"/>
        <v>2823.6727000000001</v>
      </c>
      <c r="T36" s="109"/>
      <c r="U36" s="3">
        <f t="shared" si="5"/>
        <v>2823.6727000000001</v>
      </c>
      <c r="V36" s="3">
        <f>V37</f>
        <v>-102.4</v>
      </c>
      <c r="W36" s="3">
        <f t="shared" si="6"/>
        <v>2721.2727</v>
      </c>
    </row>
    <row r="37" spans="1:23" s="13" customFormat="1">
      <c r="A37" s="27" t="s">
        <v>92</v>
      </c>
      <c r="B37" s="8">
        <v>24</v>
      </c>
      <c r="C37" s="4">
        <v>406</v>
      </c>
      <c r="D37" s="9">
        <v>3</v>
      </c>
      <c r="E37" s="2">
        <v>0</v>
      </c>
      <c r="F37" s="18" t="s">
        <v>214</v>
      </c>
      <c r="G37" s="5">
        <v>88320</v>
      </c>
      <c r="H37" s="5">
        <v>540</v>
      </c>
      <c r="I37" s="3"/>
      <c r="J37" s="3"/>
      <c r="K37" s="3"/>
      <c r="L37" s="3"/>
      <c r="M37" s="3"/>
      <c r="N37" s="3">
        <v>2823.6727000000001</v>
      </c>
      <c r="O37" s="3">
        <f>N37</f>
        <v>2823.6727000000001</v>
      </c>
      <c r="P37" s="3"/>
      <c r="Q37" s="3">
        <f t="shared" si="3"/>
        <v>2823.6727000000001</v>
      </c>
      <c r="R37" s="46"/>
      <c r="S37" s="3">
        <f t="shared" si="4"/>
        <v>2823.6727000000001</v>
      </c>
      <c r="T37" s="109"/>
      <c r="U37" s="3">
        <f t="shared" si="5"/>
        <v>2823.6727000000001</v>
      </c>
      <c r="V37" s="3">
        <v>-102.4</v>
      </c>
      <c r="W37" s="3">
        <f t="shared" si="6"/>
        <v>2721.2727</v>
      </c>
    </row>
    <row r="38" spans="1:23" s="13" customFormat="1">
      <c r="A38" s="27" t="s">
        <v>71</v>
      </c>
      <c r="B38" s="8">
        <v>24</v>
      </c>
      <c r="C38" s="4">
        <v>409</v>
      </c>
      <c r="D38" s="9"/>
      <c r="E38" s="2"/>
      <c r="F38" s="18"/>
      <c r="G38" s="5"/>
      <c r="H38" s="5"/>
      <c r="I38" s="3"/>
      <c r="J38" s="3"/>
      <c r="K38" s="3"/>
      <c r="L38" s="3"/>
      <c r="M38" s="3"/>
      <c r="N38" s="3"/>
      <c r="O38" s="3"/>
      <c r="P38" s="3"/>
      <c r="Q38" s="3"/>
      <c r="R38" s="3">
        <f>R39</f>
        <v>8041.3145400000003</v>
      </c>
      <c r="S38" s="3">
        <f>R38</f>
        <v>8041.3145400000003</v>
      </c>
      <c r="T38" s="3">
        <f>T39</f>
        <v>415.28518999999994</v>
      </c>
      <c r="U38" s="3">
        <f t="shared" si="5"/>
        <v>8456.5997299999999</v>
      </c>
      <c r="V38" s="3"/>
      <c r="W38" s="3">
        <f t="shared" si="6"/>
        <v>8456.5997299999999</v>
      </c>
    </row>
    <row r="39" spans="1:23" s="13" customFormat="1" ht="96">
      <c r="A39" s="27" t="s">
        <v>170</v>
      </c>
      <c r="B39" s="8">
        <v>24</v>
      </c>
      <c r="C39" s="4">
        <v>409</v>
      </c>
      <c r="D39" s="9">
        <v>1</v>
      </c>
      <c r="E39" s="2">
        <v>0</v>
      </c>
      <c r="F39" s="18" t="s">
        <v>214</v>
      </c>
      <c r="G39" s="2">
        <v>0</v>
      </c>
      <c r="H39" s="5"/>
      <c r="I39" s="3"/>
      <c r="J39" s="3"/>
      <c r="K39" s="3"/>
      <c r="L39" s="3"/>
      <c r="M39" s="3"/>
      <c r="N39" s="3"/>
      <c r="O39" s="3"/>
      <c r="P39" s="3"/>
      <c r="Q39" s="3"/>
      <c r="R39" s="3">
        <f>R40+R51+R54+R45</f>
        <v>8041.3145400000003</v>
      </c>
      <c r="S39" s="3">
        <f>R39</f>
        <v>8041.3145400000003</v>
      </c>
      <c r="T39" s="3">
        <f>T45+T48+T40</f>
        <v>415.28518999999994</v>
      </c>
      <c r="U39" s="3">
        <f t="shared" si="5"/>
        <v>8456.5997299999999</v>
      </c>
      <c r="V39" s="3"/>
      <c r="W39" s="3">
        <f t="shared" si="6"/>
        <v>8456.5997299999999</v>
      </c>
    </row>
    <row r="40" spans="1:23" s="13" customFormat="1" ht="60">
      <c r="A40" s="27" t="s">
        <v>232</v>
      </c>
      <c r="B40" s="8">
        <v>24</v>
      </c>
      <c r="C40" s="4">
        <v>409</v>
      </c>
      <c r="D40" s="9">
        <v>1</v>
      </c>
      <c r="E40" s="2">
        <v>0</v>
      </c>
      <c r="F40" s="18" t="s">
        <v>214</v>
      </c>
      <c r="G40" s="2">
        <v>83210</v>
      </c>
      <c r="H40" s="2"/>
      <c r="I40" s="3">
        <f>I41+I43</f>
        <v>8094.4</v>
      </c>
      <c r="J40" s="3">
        <f>J41</f>
        <v>-145.125</v>
      </c>
      <c r="K40" s="3">
        <f>I40+J40</f>
        <v>7949.2749999999996</v>
      </c>
      <c r="L40" s="3"/>
      <c r="M40" s="3">
        <f>K40+L40</f>
        <v>7949.2749999999996</v>
      </c>
      <c r="N40" s="3"/>
      <c r="O40" s="3">
        <f t="shared" ref="O40:O56" si="7">M40+N40</f>
        <v>7949.2749999999996</v>
      </c>
      <c r="P40" s="3">
        <f>P41</f>
        <v>103.30628</v>
      </c>
      <c r="Q40" s="3"/>
      <c r="R40" s="3">
        <f>R41+R43</f>
        <v>1271.4974</v>
      </c>
      <c r="S40" s="3">
        <f t="shared" ref="S40:S56" si="8">Q40+R40</f>
        <v>1271.4974</v>
      </c>
      <c r="T40" s="3">
        <f>T43</f>
        <v>-222.45187000000001</v>
      </c>
      <c r="U40" s="3">
        <f t="shared" si="5"/>
        <v>1049.0455299999999</v>
      </c>
      <c r="V40" s="3"/>
      <c r="W40" s="3">
        <f t="shared" si="6"/>
        <v>1049.0455299999999</v>
      </c>
    </row>
    <row r="41" spans="1:23" s="13" customFormat="1" ht="36">
      <c r="A41" s="27" t="s">
        <v>250</v>
      </c>
      <c r="B41" s="8">
        <v>24</v>
      </c>
      <c r="C41" s="4">
        <v>409</v>
      </c>
      <c r="D41" s="9">
        <v>1</v>
      </c>
      <c r="E41" s="2">
        <v>0</v>
      </c>
      <c r="F41" s="18" t="s">
        <v>214</v>
      </c>
      <c r="G41" s="2">
        <v>83210</v>
      </c>
      <c r="H41" s="2">
        <v>200</v>
      </c>
      <c r="I41" s="3">
        <f>I42</f>
        <v>7094.4</v>
      </c>
      <c r="J41" s="3">
        <f>J42</f>
        <v>-145.125</v>
      </c>
      <c r="K41" s="3">
        <f>I41+J41</f>
        <v>6949.2749999999996</v>
      </c>
      <c r="L41" s="3"/>
      <c r="M41" s="3">
        <f>K41+L41</f>
        <v>6949.2749999999996</v>
      </c>
      <c r="N41" s="3"/>
      <c r="O41" s="3">
        <f t="shared" si="7"/>
        <v>6949.2749999999996</v>
      </c>
      <c r="P41" s="3">
        <f>P42</f>
        <v>103.30628</v>
      </c>
      <c r="Q41" s="3"/>
      <c r="R41" s="3">
        <f>R42</f>
        <v>271.49740000000003</v>
      </c>
      <c r="S41" s="3">
        <f t="shared" si="8"/>
        <v>271.49740000000003</v>
      </c>
      <c r="T41" s="109"/>
      <c r="U41" s="3">
        <f t="shared" si="5"/>
        <v>271.49740000000003</v>
      </c>
      <c r="V41" s="3"/>
      <c r="W41" s="3">
        <f t="shared" si="6"/>
        <v>271.49740000000003</v>
      </c>
    </row>
    <row r="42" spans="1:23" s="13" customFormat="1" ht="36">
      <c r="A42" s="27" t="s">
        <v>204</v>
      </c>
      <c r="B42" s="8">
        <v>24</v>
      </c>
      <c r="C42" s="4">
        <v>409</v>
      </c>
      <c r="D42" s="9">
        <v>1</v>
      </c>
      <c r="E42" s="2">
        <v>0</v>
      </c>
      <c r="F42" s="18" t="s">
        <v>214</v>
      </c>
      <c r="G42" s="2">
        <v>83210</v>
      </c>
      <c r="H42" s="2">
        <v>240</v>
      </c>
      <c r="I42" s="3">
        <v>7094.4</v>
      </c>
      <c r="J42" s="3">
        <v>-145.125</v>
      </c>
      <c r="K42" s="3">
        <f>I42+J42</f>
        <v>6949.2749999999996</v>
      </c>
      <c r="L42" s="3"/>
      <c r="M42" s="3">
        <f>K42+L42</f>
        <v>6949.2749999999996</v>
      </c>
      <c r="N42" s="3"/>
      <c r="O42" s="3">
        <f t="shared" si="7"/>
        <v>6949.2749999999996</v>
      </c>
      <c r="P42" s="3">
        <f>70+33.30628</f>
        <v>103.30628</v>
      </c>
      <c r="Q42" s="3"/>
      <c r="R42" s="37">
        <v>271.49740000000003</v>
      </c>
      <c r="S42" s="3">
        <f t="shared" si="8"/>
        <v>271.49740000000003</v>
      </c>
      <c r="T42" s="109"/>
      <c r="U42" s="3">
        <f t="shared" si="5"/>
        <v>271.49740000000003</v>
      </c>
      <c r="V42" s="3"/>
      <c r="W42" s="3">
        <f t="shared" si="6"/>
        <v>271.49740000000003</v>
      </c>
    </row>
    <row r="43" spans="1:23" s="13" customFormat="1">
      <c r="A43" s="27" t="s">
        <v>85</v>
      </c>
      <c r="B43" s="8">
        <v>24</v>
      </c>
      <c r="C43" s="4">
        <v>409</v>
      </c>
      <c r="D43" s="9">
        <v>1</v>
      </c>
      <c r="E43" s="2">
        <v>0</v>
      </c>
      <c r="F43" s="18" t="s">
        <v>214</v>
      </c>
      <c r="G43" s="2">
        <v>83210</v>
      </c>
      <c r="H43" s="2">
        <v>800</v>
      </c>
      <c r="I43" s="3">
        <f>I44</f>
        <v>1000</v>
      </c>
      <c r="J43" s="29"/>
      <c r="K43" s="3">
        <f>I43+J43</f>
        <v>1000</v>
      </c>
      <c r="L43" s="3"/>
      <c r="M43" s="3">
        <f>K43+L43</f>
        <v>1000</v>
      </c>
      <c r="N43" s="3"/>
      <c r="O43" s="3">
        <f t="shared" si="7"/>
        <v>1000</v>
      </c>
      <c r="P43" s="3"/>
      <c r="Q43" s="3"/>
      <c r="R43" s="65">
        <f>R44</f>
        <v>1000</v>
      </c>
      <c r="S43" s="3">
        <f t="shared" si="8"/>
        <v>1000</v>
      </c>
      <c r="T43" s="3">
        <f>T44</f>
        <v>-222.45187000000001</v>
      </c>
      <c r="U43" s="3">
        <f t="shared" si="5"/>
        <v>777.54813000000001</v>
      </c>
      <c r="V43" s="3"/>
      <c r="W43" s="3">
        <f t="shared" si="6"/>
        <v>777.54813000000001</v>
      </c>
    </row>
    <row r="44" spans="1:23" s="13" customFormat="1">
      <c r="A44" s="27" t="s">
        <v>152</v>
      </c>
      <c r="B44" s="8">
        <v>24</v>
      </c>
      <c r="C44" s="4">
        <v>409</v>
      </c>
      <c r="D44" s="9">
        <v>1</v>
      </c>
      <c r="E44" s="2">
        <v>0</v>
      </c>
      <c r="F44" s="18" t="s">
        <v>214</v>
      </c>
      <c r="G44" s="2">
        <v>83210</v>
      </c>
      <c r="H44" s="2">
        <v>870</v>
      </c>
      <c r="I44" s="3">
        <v>1000</v>
      </c>
      <c r="J44" s="29"/>
      <c r="K44" s="3">
        <f>I44+J44</f>
        <v>1000</v>
      </c>
      <c r="L44" s="3"/>
      <c r="M44" s="3">
        <f>K44+L44</f>
        <v>1000</v>
      </c>
      <c r="N44" s="3"/>
      <c r="O44" s="3">
        <f t="shared" si="7"/>
        <v>1000</v>
      </c>
      <c r="P44" s="3"/>
      <c r="Q44" s="3"/>
      <c r="R44" s="66">
        <v>1000</v>
      </c>
      <c r="S44" s="3">
        <f t="shared" si="8"/>
        <v>1000</v>
      </c>
      <c r="T44" s="3">
        <v>-222.45187000000001</v>
      </c>
      <c r="U44" s="3">
        <f t="shared" si="5"/>
        <v>777.54813000000001</v>
      </c>
      <c r="V44" s="3"/>
      <c r="W44" s="3">
        <f t="shared" si="6"/>
        <v>777.54813000000001</v>
      </c>
    </row>
    <row r="45" spans="1:23" s="13" customFormat="1" ht="120">
      <c r="A45" s="27" t="s">
        <v>270</v>
      </c>
      <c r="B45" s="8">
        <v>24</v>
      </c>
      <c r="C45" s="4">
        <v>409</v>
      </c>
      <c r="D45" s="9">
        <v>1</v>
      </c>
      <c r="E45" s="2">
        <v>0</v>
      </c>
      <c r="F45" s="18"/>
      <c r="G45" s="2">
        <v>88210</v>
      </c>
      <c r="H45" s="2"/>
      <c r="I45" s="3">
        <v>10232.6</v>
      </c>
      <c r="J45" s="29"/>
      <c r="K45" s="3">
        <v>10232.6</v>
      </c>
      <c r="L45" s="3"/>
      <c r="M45" s="3">
        <v>10232.6</v>
      </c>
      <c r="N45" s="3"/>
      <c r="O45" s="3">
        <v>10232.6</v>
      </c>
      <c r="P45" s="3"/>
      <c r="Q45" s="3"/>
      <c r="R45" s="37">
        <f>R46</f>
        <v>4078.3821699999999</v>
      </c>
      <c r="S45" s="3">
        <f>R45</f>
        <v>4078.3821699999999</v>
      </c>
      <c r="T45" s="3">
        <f>T46</f>
        <v>294.78543999999999</v>
      </c>
      <c r="U45" s="3">
        <f t="shared" si="5"/>
        <v>4373.1676099999995</v>
      </c>
      <c r="V45" s="3"/>
      <c r="W45" s="3">
        <f t="shared" si="6"/>
        <v>4373.1676099999995</v>
      </c>
    </row>
    <row r="46" spans="1:23" s="13" customFormat="1">
      <c r="A46" s="27" t="s">
        <v>70</v>
      </c>
      <c r="B46" s="8">
        <v>24</v>
      </c>
      <c r="C46" s="4">
        <v>409</v>
      </c>
      <c r="D46" s="9">
        <v>1</v>
      </c>
      <c r="E46" s="2">
        <v>0</v>
      </c>
      <c r="F46" s="18" t="s">
        <v>214</v>
      </c>
      <c r="G46" s="2">
        <v>88210</v>
      </c>
      <c r="H46" s="2">
        <v>500</v>
      </c>
      <c r="I46" s="3">
        <v>10232.6</v>
      </c>
      <c r="J46" s="29"/>
      <c r="K46" s="3">
        <v>10232.6</v>
      </c>
      <c r="L46" s="3"/>
      <c r="M46" s="3">
        <v>10232.6</v>
      </c>
      <c r="N46" s="3"/>
      <c r="O46" s="3">
        <v>10232.6</v>
      </c>
      <c r="P46" s="3"/>
      <c r="Q46" s="3"/>
      <c r="R46" s="66">
        <f>R47</f>
        <v>4078.3821699999999</v>
      </c>
      <c r="S46" s="3">
        <f>R46</f>
        <v>4078.3821699999999</v>
      </c>
      <c r="T46" s="3">
        <f>T47</f>
        <v>294.78543999999999</v>
      </c>
      <c r="U46" s="3">
        <f t="shared" si="5"/>
        <v>4373.1676099999995</v>
      </c>
      <c r="V46" s="3"/>
      <c r="W46" s="3">
        <f t="shared" si="6"/>
        <v>4373.1676099999995</v>
      </c>
    </row>
    <row r="47" spans="1:23" s="13" customFormat="1">
      <c r="A47" s="27" t="s">
        <v>92</v>
      </c>
      <c r="B47" s="8">
        <v>24</v>
      </c>
      <c r="C47" s="4">
        <v>409</v>
      </c>
      <c r="D47" s="9">
        <v>1</v>
      </c>
      <c r="E47" s="2">
        <v>0</v>
      </c>
      <c r="F47" s="18" t="s">
        <v>214</v>
      </c>
      <c r="G47" s="2">
        <v>88210</v>
      </c>
      <c r="H47" s="2">
        <v>540</v>
      </c>
      <c r="I47" s="3">
        <v>10232.6</v>
      </c>
      <c r="J47" s="29"/>
      <c r="K47" s="3">
        <v>10232.6</v>
      </c>
      <c r="L47" s="3"/>
      <c r="M47" s="3">
        <v>10232.6</v>
      </c>
      <c r="N47" s="3"/>
      <c r="O47" s="3">
        <v>10232.6</v>
      </c>
      <c r="P47" s="3"/>
      <c r="Q47" s="3"/>
      <c r="R47" s="66">
        <v>4078.3821699999999</v>
      </c>
      <c r="S47" s="3">
        <f>R47</f>
        <v>4078.3821699999999</v>
      </c>
      <c r="T47" s="3">
        <v>294.78543999999999</v>
      </c>
      <c r="U47" s="3">
        <f t="shared" si="5"/>
        <v>4373.1676099999995</v>
      </c>
      <c r="V47" s="3"/>
      <c r="W47" s="3">
        <f t="shared" si="6"/>
        <v>4373.1676099999995</v>
      </c>
    </row>
    <row r="48" spans="1:23" s="13" customFormat="1" ht="132">
      <c r="A48" s="27" t="s">
        <v>295</v>
      </c>
      <c r="B48" s="8">
        <v>24</v>
      </c>
      <c r="C48" s="4">
        <v>409</v>
      </c>
      <c r="D48" s="9">
        <v>1</v>
      </c>
      <c r="E48" s="2">
        <v>0</v>
      </c>
      <c r="F48" s="18" t="s">
        <v>214</v>
      </c>
      <c r="G48" s="2">
        <v>88220</v>
      </c>
      <c r="H48" s="2"/>
      <c r="I48" s="3"/>
      <c r="J48" s="29"/>
      <c r="K48" s="3"/>
      <c r="L48" s="3"/>
      <c r="M48" s="3"/>
      <c r="N48" s="3"/>
      <c r="O48" s="3"/>
      <c r="P48" s="3"/>
      <c r="Q48" s="3"/>
      <c r="R48" s="66"/>
      <c r="S48" s="3"/>
      <c r="T48" s="3">
        <f>T49</f>
        <v>342.95161999999999</v>
      </c>
      <c r="U48" s="3">
        <f>T48</f>
        <v>342.95161999999999</v>
      </c>
      <c r="V48" s="3"/>
      <c r="W48" s="3">
        <f t="shared" si="6"/>
        <v>342.95161999999999</v>
      </c>
    </row>
    <row r="49" spans="1:23" s="13" customFormat="1">
      <c r="A49" s="27" t="s">
        <v>70</v>
      </c>
      <c r="B49" s="8">
        <v>24</v>
      </c>
      <c r="C49" s="4">
        <v>409</v>
      </c>
      <c r="D49" s="9">
        <v>1</v>
      </c>
      <c r="E49" s="2">
        <v>0</v>
      </c>
      <c r="F49" s="18" t="s">
        <v>214</v>
      </c>
      <c r="G49" s="2">
        <v>88220</v>
      </c>
      <c r="H49" s="2">
        <v>500</v>
      </c>
      <c r="I49" s="3"/>
      <c r="J49" s="29"/>
      <c r="K49" s="3"/>
      <c r="L49" s="3"/>
      <c r="M49" s="3"/>
      <c r="N49" s="3"/>
      <c r="O49" s="3"/>
      <c r="P49" s="3"/>
      <c r="Q49" s="3"/>
      <c r="R49" s="66"/>
      <c r="S49" s="3"/>
      <c r="T49" s="3">
        <f>T50</f>
        <v>342.95161999999999</v>
      </c>
      <c r="U49" s="3">
        <f>T49</f>
        <v>342.95161999999999</v>
      </c>
      <c r="V49" s="3"/>
      <c r="W49" s="3">
        <f t="shared" si="6"/>
        <v>342.95161999999999</v>
      </c>
    </row>
    <row r="50" spans="1:23" s="13" customFormat="1">
      <c r="A50" s="27" t="s">
        <v>92</v>
      </c>
      <c r="B50" s="8">
        <v>24</v>
      </c>
      <c r="C50" s="4">
        <v>409</v>
      </c>
      <c r="D50" s="9">
        <v>1</v>
      </c>
      <c r="E50" s="2">
        <v>0</v>
      </c>
      <c r="F50" s="18" t="s">
        <v>214</v>
      </c>
      <c r="G50" s="2">
        <v>88220</v>
      </c>
      <c r="H50" s="2">
        <v>540</v>
      </c>
      <c r="I50" s="3"/>
      <c r="J50" s="29"/>
      <c r="K50" s="3"/>
      <c r="L50" s="3"/>
      <c r="M50" s="3"/>
      <c r="N50" s="3"/>
      <c r="O50" s="3"/>
      <c r="P50" s="3"/>
      <c r="Q50" s="3"/>
      <c r="R50" s="66"/>
      <c r="S50" s="3"/>
      <c r="T50" s="3">
        <v>342.95161999999999</v>
      </c>
      <c r="U50" s="3">
        <f>T50</f>
        <v>342.95161999999999</v>
      </c>
      <c r="V50" s="3"/>
      <c r="W50" s="3">
        <f t="shared" si="6"/>
        <v>342.95161999999999</v>
      </c>
    </row>
    <row r="51" spans="1:23" s="13" customFormat="1" ht="192">
      <c r="A51" s="64" t="s">
        <v>302</v>
      </c>
      <c r="B51" s="8">
        <v>24</v>
      </c>
      <c r="C51" s="4">
        <v>409</v>
      </c>
      <c r="D51" s="9">
        <v>1</v>
      </c>
      <c r="E51" s="2">
        <v>0</v>
      </c>
      <c r="F51" s="18" t="s">
        <v>214</v>
      </c>
      <c r="G51" s="2">
        <v>88230</v>
      </c>
      <c r="H51" s="2"/>
      <c r="I51" s="3"/>
      <c r="J51" s="3"/>
      <c r="K51" s="3">
        <v>0</v>
      </c>
      <c r="L51" s="3">
        <f t="shared" ref="L51:N52" si="9">L52</f>
        <v>3083.7759599999999</v>
      </c>
      <c r="M51" s="3">
        <f t="shared" si="9"/>
        <v>3083.7759599999999</v>
      </c>
      <c r="N51" s="3">
        <f t="shared" si="9"/>
        <v>722.06048999999996</v>
      </c>
      <c r="O51" s="3">
        <f t="shared" si="7"/>
        <v>3805.8364499999998</v>
      </c>
      <c r="P51" s="3"/>
      <c r="Q51" s="3"/>
      <c r="R51" s="3">
        <f>R52</f>
        <v>2656.6349700000001</v>
      </c>
      <c r="S51" s="3">
        <f t="shared" si="8"/>
        <v>2656.6349700000001</v>
      </c>
      <c r="T51" s="108"/>
      <c r="U51" s="3">
        <f t="shared" si="5"/>
        <v>2656.6349700000001</v>
      </c>
      <c r="V51" s="3">
        <f>V52</f>
        <v>-16.8</v>
      </c>
      <c r="W51" s="3">
        <f t="shared" si="6"/>
        <v>2639.8349699999999</v>
      </c>
    </row>
    <row r="52" spans="1:23" s="13" customFormat="1">
      <c r="A52" s="27" t="s">
        <v>70</v>
      </c>
      <c r="B52" s="8">
        <v>24</v>
      </c>
      <c r="C52" s="4">
        <v>409</v>
      </c>
      <c r="D52" s="9">
        <v>1</v>
      </c>
      <c r="E52" s="2">
        <v>0</v>
      </c>
      <c r="F52" s="18" t="s">
        <v>214</v>
      </c>
      <c r="G52" s="2">
        <v>88230</v>
      </c>
      <c r="H52" s="2">
        <v>500</v>
      </c>
      <c r="I52" s="3"/>
      <c r="J52" s="3"/>
      <c r="K52" s="3">
        <v>0</v>
      </c>
      <c r="L52" s="3">
        <f t="shared" si="9"/>
        <v>3083.7759599999999</v>
      </c>
      <c r="M52" s="3">
        <f t="shared" si="9"/>
        <v>3083.7759599999999</v>
      </c>
      <c r="N52" s="3">
        <f t="shared" si="9"/>
        <v>722.06048999999996</v>
      </c>
      <c r="O52" s="3">
        <f t="shared" si="7"/>
        <v>3805.8364499999998</v>
      </c>
      <c r="P52" s="3"/>
      <c r="Q52" s="3"/>
      <c r="R52" s="3">
        <f>R53</f>
        <v>2656.6349700000001</v>
      </c>
      <c r="S52" s="3">
        <f t="shared" si="8"/>
        <v>2656.6349700000001</v>
      </c>
      <c r="T52" s="108"/>
      <c r="U52" s="3">
        <f t="shared" si="5"/>
        <v>2656.6349700000001</v>
      </c>
      <c r="V52" s="3">
        <f>V53</f>
        <v>-16.8</v>
      </c>
      <c r="W52" s="3">
        <f t="shared" si="6"/>
        <v>2639.8349699999999</v>
      </c>
    </row>
    <row r="53" spans="1:23" s="13" customFormat="1">
      <c r="A53" s="27" t="s">
        <v>92</v>
      </c>
      <c r="B53" s="8">
        <v>24</v>
      </c>
      <c r="C53" s="4">
        <v>409</v>
      </c>
      <c r="D53" s="9">
        <v>1</v>
      </c>
      <c r="E53" s="2">
        <v>0</v>
      </c>
      <c r="F53" s="18" t="s">
        <v>214</v>
      </c>
      <c r="G53" s="2">
        <v>88230</v>
      </c>
      <c r="H53" s="2">
        <v>540</v>
      </c>
      <c r="I53" s="3"/>
      <c r="J53" s="3"/>
      <c r="K53" s="3">
        <v>0</v>
      </c>
      <c r="L53" s="3">
        <v>3083.7759599999999</v>
      </c>
      <c r="M53" s="3">
        <f>K53+L53</f>
        <v>3083.7759599999999</v>
      </c>
      <c r="N53" s="3">
        <f>300.81591+421.24458</f>
        <v>722.06048999999996</v>
      </c>
      <c r="O53" s="3">
        <f t="shared" si="7"/>
        <v>3805.8364499999998</v>
      </c>
      <c r="P53" s="3"/>
      <c r="Q53" s="3"/>
      <c r="R53" s="3">
        <f>2649.55238+22.68259-15.6</f>
        <v>2656.6349700000001</v>
      </c>
      <c r="S53" s="3">
        <f t="shared" si="8"/>
        <v>2656.6349700000001</v>
      </c>
      <c r="T53" s="108"/>
      <c r="U53" s="3">
        <f t="shared" si="5"/>
        <v>2656.6349700000001</v>
      </c>
      <c r="V53" s="3">
        <v>-16.8</v>
      </c>
      <c r="W53" s="3">
        <f t="shared" si="6"/>
        <v>2639.8349699999999</v>
      </c>
    </row>
    <row r="54" spans="1:23" s="13" customFormat="1" ht="180">
      <c r="A54" s="27" t="s">
        <v>303</v>
      </c>
      <c r="B54" s="8">
        <v>24</v>
      </c>
      <c r="C54" s="4">
        <v>409</v>
      </c>
      <c r="D54" s="9">
        <v>1</v>
      </c>
      <c r="E54" s="2">
        <v>0</v>
      </c>
      <c r="F54" s="18" t="s">
        <v>214</v>
      </c>
      <c r="G54" s="2">
        <v>88240</v>
      </c>
      <c r="H54" s="2"/>
      <c r="I54" s="3"/>
      <c r="J54" s="3"/>
      <c r="K54" s="3">
        <v>0</v>
      </c>
      <c r="L54" s="3">
        <f>L55</f>
        <v>78.337040000000002</v>
      </c>
      <c r="M54" s="3">
        <f>M55</f>
        <v>78.337040000000002</v>
      </c>
      <c r="N54" s="3"/>
      <c r="O54" s="3">
        <f t="shared" si="7"/>
        <v>78.337040000000002</v>
      </c>
      <c r="P54" s="3"/>
      <c r="Q54" s="3"/>
      <c r="R54" s="2">
        <f>R55</f>
        <v>34.799999999999997</v>
      </c>
      <c r="S54" s="3">
        <f t="shared" si="8"/>
        <v>34.799999999999997</v>
      </c>
      <c r="T54" s="108"/>
      <c r="U54" s="3">
        <f t="shared" si="5"/>
        <v>34.799999999999997</v>
      </c>
      <c r="V54" s="3">
        <f>V55</f>
        <v>16.8</v>
      </c>
      <c r="W54" s="3">
        <f t="shared" si="6"/>
        <v>51.599999999999994</v>
      </c>
    </row>
    <row r="55" spans="1:23" s="13" customFormat="1">
      <c r="A55" s="27" t="s">
        <v>70</v>
      </c>
      <c r="B55" s="8">
        <v>24</v>
      </c>
      <c r="C55" s="4">
        <v>409</v>
      </c>
      <c r="D55" s="9">
        <v>1</v>
      </c>
      <c r="E55" s="2">
        <v>0</v>
      </c>
      <c r="F55" s="18" t="s">
        <v>214</v>
      </c>
      <c r="G55" s="2">
        <v>88240</v>
      </c>
      <c r="H55" s="2">
        <v>500</v>
      </c>
      <c r="I55" s="3"/>
      <c r="J55" s="3"/>
      <c r="K55" s="3">
        <v>0</v>
      </c>
      <c r="L55" s="3">
        <f>L56</f>
        <v>78.337040000000002</v>
      </c>
      <c r="M55" s="3">
        <f>M56</f>
        <v>78.337040000000002</v>
      </c>
      <c r="N55" s="3"/>
      <c r="O55" s="3">
        <f t="shared" si="7"/>
        <v>78.337040000000002</v>
      </c>
      <c r="P55" s="3"/>
      <c r="Q55" s="3"/>
      <c r="R55" s="2">
        <f>R56</f>
        <v>34.799999999999997</v>
      </c>
      <c r="S55" s="3">
        <f t="shared" si="8"/>
        <v>34.799999999999997</v>
      </c>
      <c r="T55" s="108"/>
      <c r="U55" s="3">
        <f t="shared" si="5"/>
        <v>34.799999999999997</v>
      </c>
      <c r="V55" s="3">
        <f>V56</f>
        <v>16.8</v>
      </c>
      <c r="W55" s="3">
        <f t="shared" si="6"/>
        <v>51.599999999999994</v>
      </c>
    </row>
    <row r="56" spans="1:23" s="13" customFormat="1">
      <c r="A56" s="27" t="s">
        <v>92</v>
      </c>
      <c r="B56" s="8">
        <v>24</v>
      </c>
      <c r="C56" s="4">
        <v>409</v>
      </c>
      <c r="D56" s="9">
        <v>1</v>
      </c>
      <c r="E56" s="2">
        <v>0</v>
      </c>
      <c r="F56" s="18" t="s">
        <v>214</v>
      </c>
      <c r="G56" s="2">
        <v>88240</v>
      </c>
      <c r="H56" s="2">
        <v>540</v>
      </c>
      <c r="I56" s="3"/>
      <c r="J56" s="3"/>
      <c r="K56" s="3">
        <v>0</v>
      </c>
      <c r="L56" s="3">
        <v>78.337040000000002</v>
      </c>
      <c r="M56" s="3">
        <f t="shared" ref="M56:M61" si="10">K56+L56</f>
        <v>78.337040000000002</v>
      </c>
      <c r="N56" s="3"/>
      <c r="O56" s="3">
        <f t="shared" si="7"/>
        <v>78.337040000000002</v>
      </c>
      <c r="P56" s="3"/>
      <c r="Q56" s="3"/>
      <c r="R56" s="3">
        <f>19.2+15.6</f>
        <v>34.799999999999997</v>
      </c>
      <c r="S56" s="3">
        <f t="shared" si="8"/>
        <v>34.799999999999997</v>
      </c>
      <c r="T56" s="108"/>
      <c r="U56" s="3">
        <f t="shared" si="5"/>
        <v>34.799999999999997</v>
      </c>
      <c r="V56" s="3">
        <v>16.8</v>
      </c>
      <c r="W56" s="3">
        <f t="shared" si="6"/>
        <v>51.599999999999994</v>
      </c>
    </row>
    <row r="57" spans="1:23" s="13" customFormat="1" ht="24">
      <c r="A57" s="27" t="s">
        <v>72</v>
      </c>
      <c r="B57" s="8">
        <v>24</v>
      </c>
      <c r="C57" s="4">
        <v>412</v>
      </c>
      <c r="D57" s="9"/>
      <c r="E57" s="2"/>
      <c r="F57" s="18"/>
      <c r="G57" s="5"/>
      <c r="H57" s="5"/>
      <c r="I57" s="3">
        <f>I58+I69</f>
        <v>15824</v>
      </c>
      <c r="J57" s="3">
        <f>J58+J69</f>
        <v>-7132.09</v>
      </c>
      <c r="K57" s="3">
        <f>I57+J57</f>
        <v>8691.91</v>
      </c>
      <c r="L57" s="3">
        <f>L58+L69</f>
        <v>0</v>
      </c>
      <c r="M57" s="3">
        <f t="shared" si="10"/>
        <v>8691.91</v>
      </c>
      <c r="N57" s="3">
        <f>N69</f>
        <v>7590.9518900000003</v>
      </c>
      <c r="O57" s="3">
        <f>M57+N57</f>
        <v>16282.86189</v>
      </c>
      <c r="P57" s="3">
        <f>P69+P58</f>
        <v>-950</v>
      </c>
      <c r="Q57" s="3">
        <f t="shared" si="3"/>
        <v>15332.86189</v>
      </c>
      <c r="R57" s="3">
        <f>R58</f>
        <v>752</v>
      </c>
      <c r="S57" s="3">
        <f t="shared" si="4"/>
        <v>16084.86189</v>
      </c>
      <c r="T57" s="108"/>
      <c r="U57" s="3">
        <f t="shared" si="5"/>
        <v>16084.86189</v>
      </c>
      <c r="V57" s="3"/>
      <c r="W57" s="3">
        <f t="shared" si="6"/>
        <v>16084.86189</v>
      </c>
    </row>
    <row r="58" spans="1:23" s="13" customFormat="1" ht="96">
      <c r="A58" s="27" t="s">
        <v>60</v>
      </c>
      <c r="B58" s="8">
        <v>24</v>
      </c>
      <c r="C58" s="4">
        <v>412</v>
      </c>
      <c r="D58" s="9">
        <v>2</v>
      </c>
      <c r="E58" s="2">
        <v>0</v>
      </c>
      <c r="F58" s="18" t="s">
        <v>214</v>
      </c>
      <c r="G58" s="5">
        <v>0</v>
      </c>
      <c r="H58" s="5"/>
      <c r="I58" s="3">
        <f>I59</f>
        <v>3848</v>
      </c>
      <c r="J58" s="29"/>
      <c r="K58" s="3">
        <f>I58+J58</f>
        <v>3848</v>
      </c>
      <c r="L58" s="3"/>
      <c r="M58" s="3">
        <f t="shared" si="10"/>
        <v>3848</v>
      </c>
      <c r="N58" s="3"/>
      <c r="O58" s="3">
        <f>M58+N58</f>
        <v>3848</v>
      </c>
      <c r="P58" s="3">
        <f>P62+P59</f>
        <v>0</v>
      </c>
      <c r="Q58" s="3">
        <f t="shared" si="3"/>
        <v>3848</v>
      </c>
      <c r="R58" s="37">
        <f>R59+R62</f>
        <v>752</v>
      </c>
      <c r="S58" s="3">
        <f t="shared" si="4"/>
        <v>4600</v>
      </c>
      <c r="T58" s="108"/>
      <c r="U58" s="3">
        <f t="shared" si="5"/>
        <v>4600</v>
      </c>
      <c r="V58" s="3"/>
      <c r="W58" s="3">
        <f t="shared" si="6"/>
        <v>4600</v>
      </c>
    </row>
    <row r="59" spans="1:23" s="13" customFormat="1" ht="72">
      <c r="A59" s="27" t="s">
        <v>73</v>
      </c>
      <c r="B59" s="8">
        <v>24</v>
      </c>
      <c r="C59" s="4">
        <v>412</v>
      </c>
      <c r="D59" s="9">
        <v>2</v>
      </c>
      <c r="E59" s="2">
        <v>0</v>
      </c>
      <c r="F59" s="18" t="s">
        <v>214</v>
      </c>
      <c r="G59" s="2">
        <v>80100</v>
      </c>
      <c r="H59" s="2"/>
      <c r="I59" s="3">
        <f>I60</f>
        <v>3848</v>
      </c>
      <c r="J59" s="29"/>
      <c r="K59" s="3">
        <f>I59+J59</f>
        <v>3848</v>
      </c>
      <c r="L59" s="3"/>
      <c r="M59" s="3">
        <f t="shared" si="10"/>
        <v>3848</v>
      </c>
      <c r="N59" s="3"/>
      <c r="O59" s="3">
        <f>M59+N59</f>
        <v>3848</v>
      </c>
      <c r="P59" s="3">
        <f>P60</f>
        <v>-1762.1</v>
      </c>
      <c r="Q59" s="3">
        <f t="shared" si="3"/>
        <v>2085.9</v>
      </c>
      <c r="R59" s="46"/>
      <c r="S59" s="3">
        <f t="shared" si="4"/>
        <v>2085.9</v>
      </c>
      <c r="T59" s="108"/>
      <c r="U59" s="3">
        <f t="shared" si="5"/>
        <v>2085.9</v>
      </c>
      <c r="V59" s="3"/>
      <c r="W59" s="3">
        <f t="shared" si="6"/>
        <v>2085.9</v>
      </c>
    </row>
    <row r="60" spans="1:23" s="13" customFormat="1" ht="36">
      <c r="A60" s="27" t="s">
        <v>74</v>
      </c>
      <c r="B60" s="8">
        <v>24</v>
      </c>
      <c r="C60" s="4">
        <v>412</v>
      </c>
      <c r="D60" s="9">
        <v>2</v>
      </c>
      <c r="E60" s="2">
        <v>0</v>
      </c>
      <c r="F60" s="18" t="s">
        <v>214</v>
      </c>
      <c r="G60" s="2">
        <v>80100</v>
      </c>
      <c r="H60" s="2">
        <v>600</v>
      </c>
      <c r="I60" s="3">
        <f>I61</f>
        <v>3848</v>
      </c>
      <c r="J60" s="29"/>
      <c r="K60" s="3">
        <f>I60+J60</f>
        <v>3848</v>
      </c>
      <c r="L60" s="3"/>
      <c r="M60" s="3">
        <f t="shared" si="10"/>
        <v>3848</v>
      </c>
      <c r="N60" s="3"/>
      <c r="O60" s="3">
        <f>M60+N60</f>
        <v>3848</v>
      </c>
      <c r="P60" s="3">
        <f>P61</f>
        <v>-1762.1</v>
      </c>
      <c r="Q60" s="3">
        <f t="shared" si="3"/>
        <v>2085.9</v>
      </c>
      <c r="R60" s="46"/>
      <c r="S60" s="3">
        <f t="shared" si="4"/>
        <v>2085.9</v>
      </c>
      <c r="T60" s="108"/>
      <c r="U60" s="3">
        <f t="shared" si="5"/>
        <v>2085.9</v>
      </c>
      <c r="V60" s="3"/>
      <c r="W60" s="3">
        <f t="shared" si="6"/>
        <v>2085.9</v>
      </c>
    </row>
    <row r="61" spans="1:23" s="13" customFormat="1">
      <c r="A61" s="27" t="s">
        <v>75</v>
      </c>
      <c r="B61" s="8">
        <v>24</v>
      </c>
      <c r="C61" s="4">
        <v>412</v>
      </c>
      <c r="D61" s="9">
        <v>2</v>
      </c>
      <c r="E61" s="2">
        <v>0</v>
      </c>
      <c r="F61" s="18" t="s">
        <v>214</v>
      </c>
      <c r="G61" s="2">
        <v>80100</v>
      </c>
      <c r="H61" s="2">
        <v>610</v>
      </c>
      <c r="I61" s="3">
        <v>3848</v>
      </c>
      <c r="J61" s="29"/>
      <c r="K61" s="3">
        <f>I61+J61</f>
        <v>3848</v>
      </c>
      <c r="L61" s="3"/>
      <c r="M61" s="3">
        <f t="shared" si="10"/>
        <v>3848</v>
      </c>
      <c r="N61" s="3"/>
      <c r="O61" s="3">
        <f>M61+N61</f>
        <v>3848</v>
      </c>
      <c r="P61" s="3">
        <v>-1762.1</v>
      </c>
      <c r="Q61" s="3">
        <f t="shared" si="3"/>
        <v>2085.9</v>
      </c>
      <c r="R61" s="46"/>
      <c r="S61" s="3">
        <f t="shared" si="4"/>
        <v>2085.9</v>
      </c>
      <c r="T61" s="108"/>
      <c r="U61" s="3">
        <f t="shared" si="5"/>
        <v>2085.9</v>
      </c>
      <c r="V61" s="3"/>
      <c r="W61" s="3">
        <f t="shared" si="6"/>
        <v>2085.9</v>
      </c>
    </row>
    <row r="62" spans="1:23" s="13" customFormat="1" ht="24">
      <c r="A62" s="1" t="s">
        <v>141</v>
      </c>
      <c r="B62" s="8">
        <v>24</v>
      </c>
      <c r="C62" s="4">
        <v>412</v>
      </c>
      <c r="D62" s="9">
        <v>2</v>
      </c>
      <c r="E62" s="2">
        <v>0</v>
      </c>
      <c r="F62" s="18" t="s">
        <v>214</v>
      </c>
      <c r="G62" s="2">
        <v>80110</v>
      </c>
      <c r="H62" s="2"/>
      <c r="I62" s="3"/>
      <c r="J62" s="3">
        <v>1762.1</v>
      </c>
      <c r="K62" s="3">
        <v>1762.1</v>
      </c>
      <c r="L62" s="3"/>
      <c r="M62" s="3"/>
      <c r="N62" s="3"/>
      <c r="O62" s="3"/>
      <c r="P62" s="3">
        <f>P63+P65+P67</f>
        <v>1762.1</v>
      </c>
      <c r="Q62" s="3">
        <f>O62+P62</f>
        <v>1762.1</v>
      </c>
      <c r="R62" s="37">
        <f>R63+R65</f>
        <v>752</v>
      </c>
      <c r="S62" s="3">
        <f t="shared" si="4"/>
        <v>2514.1</v>
      </c>
      <c r="T62" s="108"/>
      <c r="U62" s="3">
        <f t="shared" si="5"/>
        <v>2514.1</v>
      </c>
      <c r="V62" s="3"/>
      <c r="W62" s="3">
        <f t="shared" si="6"/>
        <v>2514.1</v>
      </c>
    </row>
    <row r="63" spans="1:23" s="13" customFormat="1" ht="72">
      <c r="A63" s="1" t="s">
        <v>82</v>
      </c>
      <c r="B63" s="8">
        <v>24</v>
      </c>
      <c r="C63" s="4">
        <v>412</v>
      </c>
      <c r="D63" s="9">
        <v>2</v>
      </c>
      <c r="E63" s="2">
        <v>0</v>
      </c>
      <c r="F63" s="18" t="s">
        <v>214</v>
      </c>
      <c r="G63" s="2">
        <v>80110</v>
      </c>
      <c r="H63" s="2">
        <v>100</v>
      </c>
      <c r="I63" s="3"/>
      <c r="J63" s="3">
        <v>166.6</v>
      </c>
      <c r="K63" s="3">
        <v>166.6</v>
      </c>
      <c r="L63" s="3"/>
      <c r="M63" s="3"/>
      <c r="N63" s="3"/>
      <c r="O63" s="3"/>
      <c r="P63" s="3">
        <f>P64</f>
        <v>1567.5</v>
      </c>
      <c r="Q63" s="3">
        <f t="shared" si="3"/>
        <v>1567.5</v>
      </c>
      <c r="R63" s="37">
        <v>752</v>
      </c>
      <c r="S63" s="3">
        <f t="shared" si="4"/>
        <v>2319.5</v>
      </c>
      <c r="T63" s="108"/>
      <c r="U63" s="3">
        <f t="shared" si="5"/>
        <v>2319.5</v>
      </c>
      <c r="V63" s="3"/>
      <c r="W63" s="3">
        <f t="shared" si="6"/>
        <v>2319.5</v>
      </c>
    </row>
    <row r="64" spans="1:23" s="13" customFormat="1" ht="24">
      <c r="A64" s="1" t="s">
        <v>281</v>
      </c>
      <c r="B64" s="8">
        <v>24</v>
      </c>
      <c r="C64" s="4">
        <v>412</v>
      </c>
      <c r="D64" s="9">
        <v>2</v>
      </c>
      <c r="E64" s="2">
        <v>0</v>
      </c>
      <c r="F64" s="18" t="s">
        <v>214</v>
      </c>
      <c r="G64" s="2">
        <v>80110</v>
      </c>
      <c r="H64" s="2">
        <v>110</v>
      </c>
      <c r="I64" s="3"/>
      <c r="J64" s="3">
        <v>166.6</v>
      </c>
      <c r="K64" s="3">
        <v>166.6</v>
      </c>
      <c r="L64" s="3"/>
      <c r="M64" s="3"/>
      <c r="N64" s="3"/>
      <c r="O64" s="3"/>
      <c r="P64" s="3">
        <v>1567.5</v>
      </c>
      <c r="Q64" s="3">
        <f t="shared" si="3"/>
        <v>1567.5</v>
      </c>
      <c r="R64" s="37">
        <v>752</v>
      </c>
      <c r="S64" s="3">
        <f t="shared" si="4"/>
        <v>2319.5</v>
      </c>
      <c r="T64" s="108"/>
      <c r="U64" s="3">
        <f t="shared" si="5"/>
        <v>2319.5</v>
      </c>
      <c r="V64" s="3"/>
      <c r="W64" s="3">
        <f t="shared" si="6"/>
        <v>2319.5</v>
      </c>
    </row>
    <row r="65" spans="1:23" s="13" customFormat="1" ht="36">
      <c r="A65" s="1" t="s">
        <v>250</v>
      </c>
      <c r="B65" s="8">
        <v>24</v>
      </c>
      <c r="C65" s="4">
        <v>412</v>
      </c>
      <c r="D65" s="9">
        <v>2</v>
      </c>
      <c r="E65" s="2">
        <v>0</v>
      </c>
      <c r="F65" s="18" t="s">
        <v>214</v>
      </c>
      <c r="G65" s="2">
        <v>80110</v>
      </c>
      <c r="H65" s="2">
        <v>200</v>
      </c>
      <c r="I65" s="3"/>
      <c r="J65" s="3">
        <v>1567.5</v>
      </c>
      <c r="K65" s="3">
        <v>1567.5</v>
      </c>
      <c r="L65" s="3"/>
      <c r="M65" s="3"/>
      <c r="N65" s="3"/>
      <c r="O65" s="3"/>
      <c r="P65" s="3">
        <f>P66</f>
        <v>166.6</v>
      </c>
      <c r="Q65" s="3">
        <f t="shared" si="3"/>
        <v>166.6</v>
      </c>
      <c r="R65" s="46"/>
      <c r="S65" s="3">
        <f t="shared" si="4"/>
        <v>166.6</v>
      </c>
      <c r="T65" s="108"/>
      <c r="U65" s="3">
        <f t="shared" si="5"/>
        <v>166.6</v>
      </c>
      <c r="V65" s="3"/>
      <c r="W65" s="3">
        <f t="shared" si="6"/>
        <v>166.6</v>
      </c>
    </row>
    <row r="66" spans="1:23" s="13" customFormat="1" ht="36">
      <c r="A66" s="1" t="s">
        <v>204</v>
      </c>
      <c r="B66" s="8">
        <v>24</v>
      </c>
      <c r="C66" s="4">
        <v>412</v>
      </c>
      <c r="D66" s="9">
        <v>2</v>
      </c>
      <c r="E66" s="2">
        <v>0</v>
      </c>
      <c r="F66" s="18" t="s">
        <v>214</v>
      </c>
      <c r="G66" s="2">
        <v>80110</v>
      </c>
      <c r="H66" s="2">
        <v>240</v>
      </c>
      <c r="I66" s="3"/>
      <c r="J66" s="3">
        <v>1567.5</v>
      </c>
      <c r="K66" s="3">
        <v>1567.5</v>
      </c>
      <c r="L66" s="3"/>
      <c r="M66" s="3"/>
      <c r="N66" s="3"/>
      <c r="O66" s="3"/>
      <c r="P66" s="3">
        <v>166.6</v>
      </c>
      <c r="Q66" s="3">
        <f t="shared" si="3"/>
        <v>166.6</v>
      </c>
      <c r="R66" s="46"/>
      <c r="S66" s="3">
        <f t="shared" si="4"/>
        <v>166.6</v>
      </c>
      <c r="T66" s="108"/>
      <c r="U66" s="3">
        <f t="shared" si="5"/>
        <v>166.6</v>
      </c>
      <c r="V66" s="3"/>
      <c r="W66" s="3">
        <f t="shared" si="6"/>
        <v>166.6</v>
      </c>
    </row>
    <row r="67" spans="1:23" s="13" customFormat="1">
      <c r="A67" s="1" t="s">
        <v>85</v>
      </c>
      <c r="B67" s="8">
        <v>24</v>
      </c>
      <c r="C67" s="4">
        <v>412</v>
      </c>
      <c r="D67" s="9">
        <v>2</v>
      </c>
      <c r="E67" s="2">
        <v>0</v>
      </c>
      <c r="F67" s="18" t="s">
        <v>214</v>
      </c>
      <c r="G67" s="2">
        <v>80110</v>
      </c>
      <c r="H67" s="2">
        <v>800</v>
      </c>
      <c r="I67" s="3"/>
      <c r="J67" s="3">
        <v>28</v>
      </c>
      <c r="K67" s="3">
        <v>28</v>
      </c>
      <c r="L67" s="3"/>
      <c r="M67" s="3"/>
      <c r="N67" s="3"/>
      <c r="O67" s="3"/>
      <c r="P67" s="3">
        <v>28</v>
      </c>
      <c r="Q67" s="3">
        <f t="shared" si="3"/>
        <v>28</v>
      </c>
      <c r="R67" s="46"/>
      <c r="S67" s="3">
        <f t="shared" si="4"/>
        <v>28</v>
      </c>
      <c r="T67" s="108"/>
      <c r="U67" s="3">
        <f t="shared" si="5"/>
        <v>28</v>
      </c>
      <c r="V67" s="3"/>
      <c r="W67" s="3">
        <f t="shared" si="6"/>
        <v>28</v>
      </c>
    </row>
    <row r="68" spans="1:23" s="13" customFormat="1">
      <c r="A68" s="1" t="s">
        <v>86</v>
      </c>
      <c r="B68" s="8">
        <v>24</v>
      </c>
      <c r="C68" s="4">
        <v>412</v>
      </c>
      <c r="D68" s="9">
        <v>2</v>
      </c>
      <c r="E68" s="2">
        <v>0</v>
      </c>
      <c r="F68" s="18" t="s">
        <v>214</v>
      </c>
      <c r="G68" s="2">
        <v>80110</v>
      </c>
      <c r="H68" s="2">
        <v>850</v>
      </c>
      <c r="I68" s="3"/>
      <c r="J68" s="3">
        <v>28</v>
      </c>
      <c r="K68" s="3">
        <v>28</v>
      </c>
      <c r="L68" s="3"/>
      <c r="M68" s="3"/>
      <c r="N68" s="3"/>
      <c r="O68" s="3"/>
      <c r="P68" s="3">
        <v>28</v>
      </c>
      <c r="Q68" s="3">
        <f t="shared" si="3"/>
        <v>28</v>
      </c>
      <c r="R68" s="46"/>
      <c r="S68" s="3">
        <f t="shared" si="4"/>
        <v>28</v>
      </c>
      <c r="T68" s="108"/>
      <c r="U68" s="3">
        <f t="shared" si="5"/>
        <v>28</v>
      </c>
      <c r="V68" s="3"/>
      <c r="W68" s="3">
        <f t="shared" si="6"/>
        <v>28</v>
      </c>
    </row>
    <row r="69" spans="1:23" s="13" customFormat="1" ht="60">
      <c r="A69" s="27" t="s">
        <v>68</v>
      </c>
      <c r="B69" s="8">
        <v>24</v>
      </c>
      <c r="C69" s="4">
        <v>412</v>
      </c>
      <c r="D69" s="9">
        <v>3</v>
      </c>
      <c r="E69" s="2">
        <v>0</v>
      </c>
      <c r="F69" s="18" t="s">
        <v>214</v>
      </c>
      <c r="G69" s="2">
        <v>0</v>
      </c>
      <c r="H69" s="2"/>
      <c r="I69" s="3">
        <f>I70+I80</f>
        <v>11976</v>
      </c>
      <c r="J69" s="3">
        <f>J80</f>
        <v>-7132.09</v>
      </c>
      <c r="K69" s="3">
        <f>I69+J69</f>
        <v>4843.91</v>
      </c>
      <c r="L69" s="3">
        <f>L70+L80</f>
        <v>0</v>
      </c>
      <c r="M69" s="3">
        <f>K69+L69</f>
        <v>4843.91</v>
      </c>
      <c r="N69" s="3">
        <f>N80+N83</f>
        <v>7590.9518900000003</v>
      </c>
      <c r="O69" s="3">
        <f>M69+N69</f>
        <v>12434.86189</v>
      </c>
      <c r="P69" s="3">
        <f>P83+P70+P73</f>
        <v>-950</v>
      </c>
      <c r="Q69" s="3">
        <f t="shared" si="3"/>
        <v>11484.86189</v>
      </c>
      <c r="R69" s="46"/>
      <c r="S69" s="3">
        <f t="shared" si="4"/>
        <v>11484.86189</v>
      </c>
      <c r="T69" s="108"/>
      <c r="U69" s="3">
        <f t="shared" si="5"/>
        <v>11484.86189</v>
      </c>
      <c r="V69" s="3"/>
      <c r="W69" s="3">
        <f t="shared" si="6"/>
        <v>11484.86189</v>
      </c>
    </row>
    <row r="70" spans="1:23" s="13" customFormat="1" ht="72">
      <c r="A70" s="27" t="s">
        <v>73</v>
      </c>
      <c r="B70" s="8">
        <v>24</v>
      </c>
      <c r="C70" s="4">
        <v>412</v>
      </c>
      <c r="D70" s="9">
        <v>3</v>
      </c>
      <c r="E70" s="2">
        <v>0</v>
      </c>
      <c r="F70" s="18" t="s">
        <v>214</v>
      </c>
      <c r="G70" s="2">
        <v>80100</v>
      </c>
      <c r="H70" s="2"/>
      <c r="I70" s="3">
        <f>I71</f>
        <v>1936</v>
      </c>
      <c r="J70" s="29"/>
      <c r="K70" s="3">
        <f>I70+J70</f>
        <v>1936</v>
      </c>
      <c r="L70" s="3"/>
      <c r="M70" s="3">
        <f>K70+L70</f>
        <v>1936</v>
      </c>
      <c r="N70" s="3"/>
      <c r="O70" s="3">
        <f>M70+N70</f>
        <v>1936</v>
      </c>
      <c r="P70" s="3">
        <f>P71</f>
        <v>-835.3</v>
      </c>
      <c r="Q70" s="3">
        <f t="shared" si="3"/>
        <v>1100.7</v>
      </c>
      <c r="R70" s="46"/>
      <c r="S70" s="3">
        <f t="shared" si="4"/>
        <v>1100.7</v>
      </c>
      <c r="T70" s="108"/>
      <c r="U70" s="3">
        <f t="shared" si="5"/>
        <v>1100.7</v>
      </c>
      <c r="V70" s="3"/>
      <c r="W70" s="3">
        <f t="shared" si="6"/>
        <v>1100.7</v>
      </c>
    </row>
    <row r="71" spans="1:23" s="13" customFormat="1" ht="36">
      <c r="A71" s="27" t="s">
        <v>74</v>
      </c>
      <c r="B71" s="8">
        <v>24</v>
      </c>
      <c r="C71" s="4">
        <v>412</v>
      </c>
      <c r="D71" s="9">
        <v>3</v>
      </c>
      <c r="E71" s="2">
        <v>0</v>
      </c>
      <c r="F71" s="18" t="s">
        <v>214</v>
      </c>
      <c r="G71" s="2">
        <v>80100</v>
      </c>
      <c r="H71" s="2">
        <v>600</v>
      </c>
      <c r="I71" s="3">
        <f>I72</f>
        <v>1936</v>
      </c>
      <c r="J71" s="29"/>
      <c r="K71" s="3">
        <f>I71+J71</f>
        <v>1936</v>
      </c>
      <c r="L71" s="3"/>
      <c r="M71" s="3">
        <f>K71+L71</f>
        <v>1936</v>
      </c>
      <c r="N71" s="3"/>
      <c r="O71" s="3">
        <f>M71+N71</f>
        <v>1936</v>
      </c>
      <c r="P71" s="3">
        <f>P72</f>
        <v>-835.3</v>
      </c>
      <c r="Q71" s="3">
        <f t="shared" si="3"/>
        <v>1100.7</v>
      </c>
      <c r="R71" s="46"/>
      <c r="S71" s="3">
        <f t="shared" si="4"/>
        <v>1100.7</v>
      </c>
      <c r="T71" s="108"/>
      <c r="U71" s="3">
        <f t="shared" si="5"/>
        <v>1100.7</v>
      </c>
      <c r="V71" s="3"/>
      <c r="W71" s="3">
        <f t="shared" si="6"/>
        <v>1100.7</v>
      </c>
    </row>
    <row r="72" spans="1:23" s="13" customFormat="1">
      <c r="A72" s="27" t="s">
        <v>75</v>
      </c>
      <c r="B72" s="8">
        <v>24</v>
      </c>
      <c r="C72" s="4">
        <v>412</v>
      </c>
      <c r="D72" s="9">
        <v>3</v>
      </c>
      <c r="E72" s="2">
        <v>0</v>
      </c>
      <c r="F72" s="18" t="s">
        <v>214</v>
      </c>
      <c r="G72" s="2">
        <v>80100</v>
      </c>
      <c r="H72" s="2">
        <v>610</v>
      </c>
      <c r="I72" s="3">
        <v>1936</v>
      </c>
      <c r="J72" s="29"/>
      <c r="K72" s="3">
        <f>I72+J72</f>
        <v>1936</v>
      </c>
      <c r="L72" s="3"/>
      <c r="M72" s="3">
        <f>K72+L72</f>
        <v>1936</v>
      </c>
      <c r="N72" s="3"/>
      <c r="O72" s="3">
        <f>M72+N72</f>
        <v>1936</v>
      </c>
      <c r="P72" s="3">
        <v>-835.3</v>
      </c>
      <c r="Q72" s="3">
        <f t="shared" si="3"/>
        <v>1100.7</v>
      </c>
      <c r="R72" s="46"/>
      <c r="S72" s="3">
        <f t="shared" si="4"/>
        <v>1100.7</v>
      </c>
      <c r="T72" s="108"/>
      <c r="U72" s="3">
        <f t="shared" si="5"/>
        <v>1100.7</v>
      </c>
      <c r="V72" s="3"/>
      <c r="W72" s="3">
        <f t="shared" si="6"/>
        <v>1100.7</v>
      </c>
    </row>
    <row r="73" spans="1:23" s="13" customFormat="1" ht="24">
      <c r="A73" s="1" t="s">
        <v>141</v>
      </c>
      <c r="B73" s="8">
        <v>24</v>
      </c>
      <c r="C73" s="4">
        <v>412</v>
      </c>
      <c r="D73" s="9">
        <v>3</v>
      </c>
      <c r="E73" s="2">
        <v>0</v>
      </c>
      <c r="F73" s="18" t="s">
        <v>214</v>
      </c>
      <c r="G73" s="2">
        <v>80110</v>
      </c>
      <c r="H73" s="2"/>
      <c r="I73" s="3"/>
      <c r="J73" s="29"/>
      <c r="K73" s="3"/>
      <c r="L73" s="3"/>
      <c r="M73" s="3"/>
      <c r="N73" s="3"/>
      <c r="O73" s="3"/>
      <c r="P73" s="3">
        <f>P74+P76+P78</f>
        <v>835.3</v>
      </c>
      <c r="Q73" s="3">
        <f t="shared" si="3"/>
        <v>835.3</v>
      </c>
      <c r="R73" s="46"/>
      <c r="S73" s="3">
        <f t="shared" si="4"/>
        <v>835.3</v>
      </c>
      <c r="T73" s="108"/>
      <c r="U73" s="3">
        <f t="shared" si="5"/>
        <v>835.3</v>
      </c>
      <c r="V73" s="3"/>
      <c r="W73" s="3">
        <f t="shared" si="6"/>
        <v>835.3</v>
      </c>
    </row>
    <row r="74" spans="1:23" s="13" customFormat="1" ht="72">
      <c r="A74" s="1" t="s">
        <v>82</v>
      </c>
      <c r="B74" s="8">
        <v>24</v>
      </c>
      <c r="C74" s="4">
        <v>412</v>
      </c>
      <c r="D74" s="9">
        <v>3</v>
      </c>
      <c r="E74" s="2">
        <v>0</v>
      </c>
      <c r="F74" s="18" t="s">
        <v>214</v>
      </c>
      <c r="G74" s="2">
        <v>80110</v>
      </c>
      <c r="H74" s="2">
        <v>100</v>
      </c>
      <c r="I74" s="3"/>
      <c r="J74" s="29"/>
      <c r="K74" s="3"/>
      <c r="L74" s="3"/>
      <c r="M74" s="3"/>
      <c r="N74" s="3"/>
      <c r="O74" s="3"/>
      <c r="P74" s="3">
        <f>P75</f>
        <v>578.79999999999995</v>
      </c>
      <c r="Q74" s="3">
        <f t="shared" si="3"/>
        <v>578.79999999999995</v>
      </c>
      <c r="R74" s="46"/>
      <c r="S74" s="3">
        <f t="shared" si="4"/>
        <v>578.79999999999995</v>
      </c>
      <c r="T74" s="108"/>
      <c r="U74" s="3">
        <f t="shared" si="5"/>
        <v>578.79999999999995</v>
      </c>
      <c r="V74" s="3"/>
      <c r="W74" s="3">
        <f t="shared" si="6"/>
        <v>578.79999999999995</v>
      </c>
    </row>
    <row r="75" spans="1:23" s="13" customFormat="1" ht="24">
      <c r="A75" s="1" t="s">
        <v>281</v>
      </c>
      <c r="B75" s="8">
        <v>24</v>
      </c>
      <c r="C75" s="4">
        <v>412</v>
      </c>
      <c r="D75" s="9">
        <v>3</v>
      </c>
      <c r="E75" s="2">
        <v>0</v>
      </c>
      <c r="F75" s="18" t="s">
        <v>214</v>
      </c>
      <c r="G75" s="2">
        <v>80110</v>
      </c>
      <c r="H75" s="2">
        <v>110</v>
      </c>
      <c r="I75" s="3"/>
      <c r="J75" s="29"/>
      <c r="K75" s="3"/>
      <c r="L75" s="3"/>
      <c r="M75" s="3"/>
      <c r="N75" s="3"/>
      <c r="O75" s="3"/>
      <c r="P75" s="3">
        <v>578.79999999999995</v>
      </c>
      <c r="Q75" s="3">
        <f t="shared" si="3"/>
        <v>578.79999999999995</v>
      </c>
      <c r="R75" s="46"/>
      <c r="S75" s="3">
        <f t="shared" si="4"/>
        <v>578.79999999999995</v>
      </c>
      <c r="T75" s="108"/>
      <c r="U75" s="3">
        <f t="shared" si="5"/>
        <v>578.79999999999995</v>
      </c>
      <c r="V75" s="3"/>
      <c r="W75" s="3">
        <f t="shared" si="6"/>
        <v>578.79999999999995</v>
      </c>
    </row>
    <row r="76" spans="1:23" s="13" customFormat="1" ht="36">
      <c r="A76" s="1" t="s">
        <v>250</v>
      </c>
      <c r="B76" s="8">
        <v>24</v>
      </c>
      <c r="C76" s="4">
        <v>412</v>
      </c>
      <c r="D76" s="9">
        <v>3</v>
      </c>
      <c r="E76" s="2">
        <v>0</v>
      </c>
      <c r="F76" s="18" t="s">
        <v>214</v>
      </c>
      <c r="G76" s="2">
        <v>80110</v>
      </c>
      <c r="H76" s="2">
        <v>200</v>
      </c>
      <c r="I76" s="3"/>
      <c r="J76" s="29"/>
      <c r="K76" s="3"/>
      <c r="L76" s="3"/>
      <c r="M76" s="3"/>
      <c r="N76" s="3"/>
      <c r="O76" s="3"/>
      <c r="P76" s="3">
        <f>P77</f>
        <v>228.5</v>
      </c>
      <c r="Q76" s="3">
        <f t="shared" si="3"/>
        <v>228.5</v>
      </c>
      <c r="R76" s="46"/>
      <c r="S76" s="3">
        <f t="shared" si="4"/>
        <v>228.5</v>
      </c>
      <c r="T76" s="108"/>
      <c r="U76" s="3">
        <f t="shared" si="5"/>
        <v>228.5</v>
      </c>
      <c r="V76" s="3"/>
      <c r="W76" s="3">
        <f t="shared" si="6"/>
        <v>228.5</v>
      </c>
    </row>
    <row r="77" spans="1:23" s="13" customFormat="1" ht="36">
      <c r="A77" s="1" t="s">
        <v>204</v>
      </c>
      <c r="B77" s="8">
        <v>24</v>
      </c>
      <c r="C77" s="4">
        <v>412</v>
      </c>
      <c r="D77" s="9">
        <v>3</v>
      </c>
      <c r="E77" s="2">
        <v>0</v>
      </c>
      <c r="F77" s="18" t="s">
        <v>214</v>
      </c>
      <c r="G77" s="2">
        <v>80110</v>
      </c>
      <c r="H77" s="2">
        <v>240</v>
      </c>
      <c r="I77" s="3"/>
      <c r="J77" s="29"/>
      <c r="K77" s="3"/>
      <c r="L77" s="3"/>
      <c r="M77" s="3"/>
      <c r="N77" s="3"/>
      <c r="O77" s="3"/>
      <c r="P77" s="3">
        <v>228.5</v>
      </c>
      <c r="Q77" s="3">
        <f t="shared" si="3"/>
        <v>228.5</v>
      </c>
      <c r="R77" s="46"/>
      <c r="S77" s="3">
        <f t="shared" si="4"/>
        <v>228.5</v>
      </c>
      <c r="T77" s="108"/>
      <c r="U77" s="3">
        <f t="shared" si="5"/>
        <v>228.5</v>
      </c>
      <c r="V77" s="3"/>
      <c r="W77" s="3">
        <f t="shared" si="6"/>
        <v>228.5</v>
      </c>
    </row>
    <row r="78" spans="1:23" s="13" customFormat="1">
      <c r="A78" s="1" t="s">
        <v>85</v>
      </c>
      <c r="B78" s="8">
        <v>24</v>
      </c>
      <c r="C78" s="4">
        <v>412</v>
      </c>
      <c r="D78" s="9">
        <v>3</v>
      </c>
      <c r="E78" s="2">
        <v>0</v>
      </c>
      <c r="F78" s="18" t="s">
        <v>214</v>
      </c>
      <c r="G78" s="2">
        <v>80110</v>
      </c>
      <c r="H78" s="2">
        <v>800</v>
      </c>
      <c r="I78" s="3"/>
      <c r="J78" s="29"/>
      <c r="K78" s="3"/>
      <c r="L78" s="3"/>
      <c r="M78" s="3"/>
      <c r="N78" s="3"/>
      <c r="O78" s="3"/>
      <c r="P78" s="3">
        <f>P79</f>
        <v>28</v>
      </c>
      <c r="Q78" s="3">
        <f t="shared" si="3"/>
        <v>28</v>
      </c>
      <c r="R78" s="46"/>
      <c r="S78" s="3">
        <f t="shared" si="4"/>
        <v>28</v>
      </c>
      <c r="T78" s="108"/>
      <c r="U78" s="3">
        <f t="shared" si="5"/>
        <v>28</v>
      </c>
      <c r="V78" s="3"/>
      <c r="W78" s="3">
        <f t="shared" ref="W78:W150" si="11">V78+U78</f>
        <v>28</v>
      </c>
    </row>
    <row r="79" spans="1:23" s="13" customFormat="1">
      <c r="A79" s="1" t="s">
        <v>86</v>
      </c>
      <c r="B79" s="8">
        <v>24</v>
      </c>
      <c r="C79" s="4">
        <v>412</v>
      </c>
      <c r="D79" s="9">
        <v>3</v>
      </c>
      <c r="E79" s="2">
        <v>0</v>
      </c>
      <c r="F79" s="18" t="s">
        <v>214</v>
      </c>
      <c r="G79" s="2">
        <v>80110</v>
      </c>
      <c r="H79" s="2">
        <v>850</v>
      </c>
      <c r="I79" s="3"/>
      <c r="J79" s="29"/>
      <c r="K79" s="3"/>
      <c r="L79" s="3"/>
      <c r="M79" s="3"/>
      <c r="N79" s="3"/>
      <c r="O79" s="3"/>
      <c r="P79" s="3">
        <v>28</v>
      </c>
      <c r="Q79" s="3">
        <f t="shared" si="3"/>
        <v>28</v>
      </c>
      <c r="R79" s="46"/>
      <c r="S79" s="3">
        <f t="shared" si="4"/>
        <v>28</v>
      </c>
      <c r="T79" s="108"/>
      <c r="U79" s="3">
        <f t="shared" si="5"/>
        <v>28</v>
      </c>
      <c r="V79" s="3"/>
      <c r="W79" s="3">
        <f t="shared" si="11"/>
        <v>28</v>
      </c>
    </row>
    <row r="80" spans="1:23" s="13" customFormat="1" ht="60">
      <c r="A80" s="27" t="s">
        <v>268</v>
      </c>
      <c r="B80" s="8">
        <v>24</v>
      </c>
      <c r="C80" s="4">
        <v>412</v>
      </c>
      <c r="D80" s="9">
        <v>3</v>
      </c>
      <c r="E80" s="2">
        <v>0</v>
      </c>
      <c r="F80" s="18" t="s">
        <v>214</v>
      </c>
      <c r="G80" s="5">
        <v>88310</v>
      </c>
      <c r="H80" s="5"/>
      <c r="I80" s="3">
        <f>I81</f>
        <v>10040</v>
      </c>
      <c r="J80" s="3">
        <f>J81</f>
        <v>-7132.09</v>
      </c>
      <c r="K80" s="3">
        <f>I80+J80</f>
        <v>2907.91</v>
      </c>
      <c r="L80" s="3"/>
      <c r="M80" s="3">
        <f>K80+L80</f>
        <v>2907.91</v>
      </c>
      <c r="N80" s="3">
        <f>N81</f>
        <v>219.31259</v>
      </c>
      <c r="O80" s="3">
        <f>M80+N80</f>
        <v>3127.2225899999999</v>
      </c>
      <c r="P80" s="3"/>
      <c r="Q80" s="3">
        <f t="shared" si="3"/>
        <v>3127.2225899999999</v>
      </c>
      <c r="R80" s="46"/>
      <c r="S80" s="3">
        <f t="shared" si="4"/>
        <v>3127.2225899999999</v>
      </c>
      <c r="T80" s="108"/>
      <c r="U80" s="3">
        <f t="shared" si="5"/>
        <v>3127.2225899999999</v>
      </c>
      <c r="V80" s="3"/>
      <c r="W80" s="3">
        <f t="shared" si="11"/>
        <v>3127.2225899999999</v>
      </c>
    </row>
    <row r="81" spans="1:23" s="13" customFormat="1">
      <c r="A81" s="27" t="s">
        <v>70</v>
      </c>
      <c r="B81" s="8">
        <v>24</v>
      </c>
      <c r="C81" s="4">
        <v>412</v>
      </c>
      <c r="D81" s="9">
        <v>3</v>
      </c>
      <c r="E81" s="2">
        <v>0</v>
      </c>
      <c r="F81" s="18" t="s">
        <v>214</v>
      </c>
      <c r="G81" s="5">
        <v>88310</v>
      </c>
      <c r="H81" s="5">
        <v>500</v>
      </c>
      <c r="I81" s="3">
        <f>I82</f>
        <v>10040</v>
      </c>
      <c r="J81" s="3">
        <f>J82</f>
        <v>-7132.09</v>
      </c>
      <c r="K81" s="3">
        <f>I81+J81</f>
        <v>2907.91</v>
      </c>
      <c r="L81" s="3"/>
      <c r="M81" s="3">
        <f>K81+L81</f>
        <v>2907.91</v>
      </c>
      <c r="N81" s="3">
        <f>N82</f>
        <v>219.31259</v>
      </c>
      <c r="O81" s="3">
        <f>M81+N81</f>
        <v>3127.2225899999999</v>
      </c>
      <c r="P81" s="3"/>
      <c r="Q81" s="3">
        <f t="shared" si="3"/>
        <v>3127.2225899999999</v>
      </c>
      <c r="R81" s="46"/>
      <c r="S81" s="3">
        <f t="shared" si="4"/>
        <v>3127.2225899999999</v>
      </c>
      <c r="T81" s="108"/>
      <c r="U81" s="3">
        <f t="shared" si="5"/>
        <v>3127.2225899999999</v>
      </c>
      <c r="V81" s="3"/>
      <c r="W81" s="3">
        <f t="shared" si="11"/>
        <v>3127.2225899999999</v>
      </c>
    </row>
    <row r="82" spans="1:23" s="13" customFormat="1">
      <c r="A82" s="27" t="s">
        <v>92</v>
      </c>
      <c r="B82" s="8">
        <v>24</v>
      </c>
      <c r="C82" s="4">
        <v>412</v>
      </c>
      <c r="D82" s="9">
        <v>3</v>
      </c>
      <c r="E82" s="2">
        <v>0</v>
      </c>
      <c r="F82" s="18" t="s">
        <v>214</v>
      </c>
      <c r="G82" s="5">
        <v>88310</v>
      </c>
      <c r="H82" s="5">
        <v>540</v>
      </c>
      <c r="I82" s="3">
        <v>10040</v>
      </c>
      <c r="J82" s="3">
        <v>-7132.09</v>
      </c>
      <c r="K82" s="3">
        <f>I82+J82</f>
        <v>2907.91</v>
      </c>
      <c r="L82" s="3"/>
      <c r="M82" s="3">
        <f>K82+L82</f>
        <v>2907.91</v>
      </c>
      <c r="N82" s="3">
        <v>219.31259</v>
      </c>
      <c r="O82" s="3">
        <f>M82+N82</f>
        <v>3127.2225899999999</v>
      </c>
      <c r="P82" s="3"/>
      <c r="Q82" s="3">
        <f t="shared" si="3"/>
        <v>3127.2225899999999</v>
      </c>
      <c r="R82" s="46"/>
      <c r="S82" s="3">
        <f t="shared" si="4"/>
        <v>3127.2225899999999</v>
      </c>
      <c r="T82" s="108"/>
      <c r="U82" s="3">
        <f t="shared" si="5"/>
        <v>3127.2225899999999</v>
      </c>
      <c r="V82" s="3"/>
      <c r="W82" s="3">
        <f t="shared" si="11"/>
        <v>3127.2225899999999</v>
      </c>
    </row>
    <row r="83" spans="1:23" s="13" customFormat="1" ht="108">
      <c r="A83" s="27" t="s">
        <v>331</v>
      </c>
      <c r="B83" s="8">
        <v>24</v>
      </c>
      <c r="C83" s="4">
        <v>412</v>
      </c>
      <c r="D83" s="9">
        <v>3</v>
      </c>
      <c r="E83" s="2">
        <v>0</v>
      </c>
      <c r="F83" s="18" t="s">
        <v>214</v>
      </c>
      <c r="G83" s="5">
        <v>88320</v>
      </c>
      <c r="H83" s="5"/>
      <c r="I83" s="3"/>
      <c r="J83" s="3"/>
      <c r="K83" s="3"/>
      <c r="L83" s="3"/>
      <c r="M83" s="3"/>
      <c r="N83" s="3">
        <f>N84</f>
        <v>7371.6392999999998</v>
      </c>
      <c r="O83" s="3">
        <f>N83</f>
        <v>7371.6392999999998</v>
      </c>
      <c r="P83" s="3">
        <f>P84</f>
        <v>-950</v>
      </c>
      <c r="Q83" s="3">
        <f t="shared" si="3"/>
        <v>6421.6392999999998</v>
      </c>
      <c r="R83" s="46"/>
      <c r="S83" s="3">
        <f t="shared" si="4"/>
        <v>6421.6392999999998</v>
      </c>
      <c r="T83" s="108"/>
      <c r="U83" s="3">
        <f t="shared" si="5"/>
        <v>6421.6392999999998</v>
      </c>
      <c r="V83" s="3"/>
      <c r="W83" s="3">
        <f t="shared" si="11"/>
        <v>6421.6392999999998</v>
      </c>
    </row>
    <row r="84" spans="1:23" s="13" customFormat="1">
      <c r="A84" s="27" t="s">
        <v>70</v>
      </c>
      <c r="B84" s="8">
        <v>24</v>
      </c>
      <c r="C84" s="4">
        <v>412</v>
      </c>
      <c r="D84" s="9">
        <v>3</v>
      </c>
      <c r="E84" s="2">
        <v>0</v>
      </c>
      <c r="F84" s="18" t="s">
        <v>214</v>
      </c>
      <c r="G84" s="5">
        <v>88320</v>
      </c>
      <c r="H84" s="5">
        <v>500</v>
      </c>
      <c r="I84" s="3"/>
      <c r="J84" s="3"/>
      <c r="K84" s="3"/>
      <c r="L84" s="3"/>
      <c r="M84" s="3"/>
      <c r="N84" s="3">
        <f>N85</f>
        <v>7371.6392999999998</v>
      </c>
      <c r="O84" s="3">
        <f>N84</f>
        <v>7371.6392999999998</v>
      </c>
      <c r="P84" s="3">
        <f>P85</f>
        <v>-950</v>
      </c>
      <c r="Q84" s="3">
        <f t="shared" si="3"/>
        <v>6421.6392999999998</v>
      </c>
      <c r="R84" s="46"/>
      <c r="S84" s="3">
        <f t="shared" si="4"/>
        <v>6421.6392999999998</v>
      </c>
      <c r="T84" s="108"/>
      <c r="U84" s="3">
        <f t="shared" si="5"/>
        <v>6421.6392999999998</v>
      </c>
      <c r="V84" s="3"/>
      <c r="W84" s="3">
        <f t="shared" si="11"/>
        <v>6421.6392999999998</v>
      </c>
    </row>
    <row r="85" spans="1:23" s="13" customFormat="1">
      <c r="A85" s="27" t="s">
        <v>92</v>
      </c>
      <c r="B85" s="8">
        <v>24</v>
      </c>
      <c r="C85" s="4">
        <v>412</v>
      </c>
      <c r="D85" s="9">
        <v>3</v>
      </c>
      <c r="E85" s="2">
        <v>0</v>
      </c>
      <c r="F85" s="18" t="s">
        <v>214</v>
      </c>
      <c r="G85" s="5">
        <v>88320</v>
      </c>
      <c r="H85" s="5">
        <v>540</v>
      </c>
      <c r="I85" s="3"/>
      <c r="J85" s="3"/>
      <c r="K85" s="3"/>
      <c r="L85" s="3"/>
      <c r="M85" s="3"/>
      <c r="N85" s="3">
        <v>7371.6392999999998</v>
      </c>
      <c r="O85" s="3">
        <f>N85</f>
        <v>7371.6392999999998</v>
      </c>
      <c r="P85" s="3">
        <v>-950</v>
      </c>
      <c r="Q85" s="3">
        <f t="shared" si="3"/>
        <v>6421.6392999999998</v>
      </c>
      <c r="R85" s="46"/>
      <c r="S85" s="3">
        <f t="shared" si="4"/>
        <v>6421.6392999999998</v>
      </c>
      <c r="T85" s="108"/>
      <c r="U85" s="3">
        <f t="shared" ref="U85:U160" si="12">T85+S85</f>
        <v>6421.6392999999998</v>
      </c>
      <c r="V85" s="3"/>
      <c r="W85" s="3">
        <f t="shared" si="11"/>
        <v>6421.6392999999998</v>
      </c>
    </row>
    <row r="86" spans="1:23" s="13" customFormat="1">
      <c r="A86" s="27" t="s">
        <v>76</v>
      </c>
      <c r="B86" s="8">
        <v>24</v>
      </c>
      <c r="C86" s="4">
        <v>500</v>
      </c>
      <c r="D86" s="9"/>
      <c r="E86" s="2"/>
      <c r="F86" s="18"/>
      <c r="G86" s="2"/>
      <c r="H86" s="2"/>
      <c r="I86" s="3">
        <f>I117+I162+I167</f>
        <v>44037.7</v>
      </c>
      <c r="J86" s="3">
        <f>J117+J162+J167</f>
        <v>7132.09</v>
      </c>
      <c r="K86" s="3">
        <f>I86+J86</f>
        <v>51169.789999999994</v>
      </c>
      <c r="L86" s="3">
        <f>L87+L117+L162+L167</f>
        <v>2017.1554499999997</v>
      </c>
      <c r="M86" s="3">
        <f>K86+L86</f>
        <v>53186.945449999992</v>
      </c>
      <c r="N86" s="3">
        <f>N87+N117+N162+N167</f>
        <v>191189.45</v>
      </c>
      <c r="O86" s="3">
        <f t="shared" ref="O86:O92" si="13">M86+N86</f>
        <v>244376.39545000001</v>
      </c>
      <c r="P86" s="3">
        <f>P87+P117+P162+P167</f>
        <v>15022.907999999999</v>
      </c>
      <c r="Q86" s="3">
        <f t="shared" si="3"/>
        <v>259399.30345000001</v>
      </c>
      <c r="R86" s="3">
        <f>R117+R167+R162</f>
        <v>42970.917000000001</v>
      </c>
      <c r="S86" s="3">
        <f t="shared" si="4"/>
        <v>302370.22045000002</v>
      </c>
      <c r="T86" s="3">
        <f>T87+T117</f>
        <v>2799.9521999999997</v>
      </c>
      <c r="U86" s="3">
        <f t="shared" si="12"/>
        <v>305170.17265000002</v>
      </c>
      <c r="V86" s="3">
        <f>V87+V117+V167+V162</f>
        <v>-3.9820000000000846</v>
      </c>
      <c r="W86" s="3">
        <f t="shared" si="11"/>
        <v>305166.19065</v>
      </c>
    </row>
    <row r="87" spans="1:23" s="13" customFormat="1">
      <c r="A87" s="27" t="s">
        <v>304</v>
      </c>
      <c r="B87" s="8">
        <v>24</v>
      </c>
      <c r="C87" s="4">
        <v>501</v>
      </c>
      <c r="D87" s="9"/>
      <c r="E87" s="2"/>
      <c r="F87" s="18"/>
      <c r="G87" s="2"/>
      <c r="H87" s="2"/>
      <c r="I87" s="3"/>
      <c r="J87" s="3"/>
      <c r="K87" s="3">
        <v>0</v>
      </c>
      <c r="L87" s="3">
        <f>L88</f>
        <v>1589.0554499999998</v>
      </c>
      <c r="M87" s="3">
        <f>M88</f>
        <v>1589.0554499999998</v>
      </c>
      <c r="N87" s="3"/>
      <c r="O87" s="3">
        <f t="shared" si="13"/>
        <v>1589.0554499999998</v>
      </c>
      <c r="P87" s="3">
        <f>P88+P110</f>
        <v>5813.3050000000003</v>
      </c>
      <c r="Q87" s="3">
        <f t="shared" si="3"/>
        <v>7402.3604500000001</v>
      </c>
      <c r="R87" s="46"/>
      <c r="S87" s="3">
        <f t="shared" si="4"/>
        <v>7402.3604500000001</v>
      </c>
      <c r="T87" s="3">
        <f>T101</f>
        <v>2837.9521999999997</v>
      </c>
      <c r="U87" s="3">
        <f t="shared" si="12"/>
        <v>10240.31265</v>
      </c>
      <c r="V87" s="3">
        <f>V110+V88</f>
        <v>533.553</v>
      </c>
      <c r="W87" s="3">
        <f t="shared" si="11"/>
        <v>10773.86565</v>
      </c>
    </row>
    <row r="88" spans="1:23" s="13" customFormat="1" ht="96">
      <c r="A88" s="27" t="s">
        <v>63</v>
      </c>
      <c r="B88" s="8">
        <v>24</v>
      </c>
      <c r="C88" s="4">
        <v>501</v>
      </c>
      <c r="D88" s="9">
        <v>2</v>
      </c>
      <c r="E88" s="2">
        <v>0</v>
      </c>
      <c r="F88" s="18" t="s">
        <v>214</v>
      </c>
      <c r="G88" s="2">
        <v>0</v>
      </c>
      <c r="H88" s="2"/>
      <c r="I88" s="3"/>
      <c r="J88" s="3"/>
      <c r="K88" s="3">
        <v>0</v>
      </c>
      <c r="L88" s="3">
        <f>L89+L95</f>
        <v>1589.0554499999998</v>
      </c>
      <c r="M88" s="3">
        <f>M89+M95</f>
        <v>1589.0554499999998</v>
      </c>
      <c r="N88" s="3"/>
      <c r="O88" s="3">
        <f t="shared" si="13"/>
        <v>1589.0554499999998</v>
      </c>
      <c r="P88" s="3">
        <f>P92+P98+P104</f>
        <v>2613.3050000000003</v>
      </c>
      <c r="Q88" s="3">
        <f t="shared" si="3"/>
        <v>4202.3604500000001</v>
      </c>
      <c r="R88" s="46"/>
      <c r="S88" s="3">
        <f t="shared" si="4"/>
        <v>4202.3604500000001</v>
      </c>
      <c r="T88" s="108"/>
      <c r="U88" s="3">
        <f t="shared" si="12"/>
        <v>4202.3604500000001</v>
      </c>
      <c r="V88" s="3">
        <f>V107</f>
        <v>431.15300000000002</v>
      </c>
      <c r="W88" s="3">
        <f t="shared" si="11"/>
        <v>4633.5134500000004</v>
      </c>
    </row>
    <row r="89" spans="1:23" s="13" customFormat="1" ht="36">
      <c r="A89" s="27" t="s">
        <v>308</v>
      </c>
      <c r="B89" s="8">
        <v>24</v>
      </c>
      <c r="C89" s="4">
        <v>501</v>
      </c>
      <c r="D89" s="9">
        <v>2</v>
      </c>
      <c r="E89" s="2">
        <v>0</v>
      </c>
      <c r="F89" s="18" t="s">
        <v>214</v>
      </c>
      <c r="G89" s="18" t="s">
        <v>305</v>
      </c>
      <c r="H89" s="2"/>
      <c r="I89" s="3"/>
      <c r="J89" s="3"/>
      <c r="K89" s="3">
        <v>0</v>
      </c>
      <c r="L89" s="3">
        <f>L90</f>
        <v>279.81344000000001</v>
      </c>
      <c r="M89" s="3">
        <f>M90</f>
        <v>279.81344000000001</v>
      </c>
      <c r="N89" s="3"/>
      <c r="O89" s="3">
        <f t="shared" si="13"/>
        <v>279.81344000000001</v>
      </c>
      <c r="P89" s="3"/>
      <c r="Q89" s="3">
        <f t="shared" si="3"/>
        <v>279.81344000000001</v>
      </c>
      <c r="R89" s="46"/>
      <c r="S89" s="3">
        <f t="shared" si="4"/>
        <v>279.81344000000001</v>
      </c>
      <c r="T89" s="108"/>
      <c r="U89" s="3">
        <f t="shared" si="12"/>
        <v>279.81344000000001</v>
      </c>
      <c r="V89" s="3"/>
      <c r="W89" s="3">
        <f t="shared" si="11"/>
        <v>279.81344000000001</v>
      </c>
    </row>
    <row r="90" spans="1:23" s="13" customFormat="1">
      <c r="A90" s="27" t="s">
        <v>70</v>
      </c>
      <c r="B90" s="8">
        <v>24</v>
      </c>
      <c r="C90" s="4">
        <v>501</v>
      </c>
      <c r="D90" s="9">
        <v>2</v>
      </c>
      <c r="E90" s="2">
        <v>0</v>
      </c>
      <c r="F90" s="18" t="s">
        <v>214</v>
      </c>
      <c r="G90" s="18" t="s">
        <v>305</v>
      </c>
      <c r="H90" s="2">
        <v>500</v>
      </c>
      <c r="I90" s="3"/>
      <c r="J90" s="3"/>
      <c r="K90" s="3">
        <v>0</v>
      </c>
      <c r="L90" s="3">
        <f>L91</f>
        <v>279.81344000000001</v>
      </c>
      <c r="M90" s="3">
        <f>M91</f>
        <v>279.81344000000001</v>
      </c>
      <c r="N90" s="3"/>
      <c r="O90" s="3">
        <f t="shared" si="13"/>
        <v>279.81344000000001</v>
      </c>
      <c r="P90" s="3"/>
      <c r="Q90" s="3">
        <f t="shared" si="3"/>
        <v>279.81344000000001</v>
      </c>
      <c r="R90" s="46"/>
      <c r="S90" s="3">
        <f t="shared" si="4"/>
        <v>279.81344000000001</v>
      </c>
      <c r="T90" s="108"/>
      <c r="U90" s="3">
        <f t="shared" si="12"/>
        <v>279.81344000000001</v>
      </c>
      <c r="V90" s="3"/>
      <c r="W90" s="3">
        <f t="shared" si="11"/>
        <v>279.81344000000001</v>
      </c>
    </row>
    <row r="91" spans="1:23" s="13" customFormat="1">
      <c r="A91" s="27" t="s">
        <v>92</v>
      </c>
      <c r="B91" s="8">
        <v>24</v>
      </c>
      <c r="C91" s="4">
        <v>501</v>
      </c>
      <c r="D91" s="9">
        <v>2</v>
      </c>
      <c r="E91" s="2">
        <v>0</v>
      </c>
      <c r="F91" s="18" t="s">
        <v>214</v>
      </c>
      <c r="G91" s="18" t="s">
        <v>305</v>
      </c>
      <c r="H91" s="2">
        <v>540</v>
      </c>
      <c r="I91" s="3"/>
      <c r="J91" s="3"/>
      <c r="K91" s="3">
        <v>0</v>
      </c>
      <c r="L91" s="3">
        <v>279.81344000000001</v>
      </c>
      <c r="M91" s="3">
        <f>K91+L91</f>
        <v>279.81344000000001</v>
      </c>
      <c r="N91" s="3"/>
      <c r="O91" s="3">
        <f t="shared" si="13"/>
        <v>279.81344000000001</v>
      </c>
      <c r="P91" s="3"/>
      <c r="Q91" s="3">
        <f t="shared" si="3"/>
        <v>279.81344000000001</v>
      </c>
      <c r="R91" s="46"/>
      <c r="S91" s="3">
        <f t="shared" si="4"/>
        <v>279.81344000000001</v>
      </c>
      <c r="T91" s="108"/>
      <c r="U91" s="3">
        <f t="shared" si="12"/>
        <v>279.81344000000001</v>
      </c>
      <c r="V91" s="3"/>
      <c r="W91" s="3">
        <f t="shared" si="11"/>
        <v>279.81344000000001</v>
      </c>
    </row>
    <row r="92" spans="1:23" s="13" customFormat="1" ht="84">
      <c r="A92" s="27" t="s">
        <v>343</v>
      </c>
      <c r="B92" s="8">
        <v>24</v>
      </c>
      <c r="C92" s="4">
        <v>501</v>
      </c>
      <c r="D92" s="9">
        <v>2</v>
      </c>
      <c r="E92" s="2">
        <v>0</v>
      </c>
      <c r="F92" s="18" t="s">
        <v>214</v>
      </c>
      <c r="G92" s="18" t="s">
        <v>337</v>
      </c>
      <c r="H92" s="2"/>
      <c r="I92" s="3"/>
      <c r="J92" s="3"/>
      <c r="K92" s="3"/>
      <c r="L92" s="3"/>
      <c r="M92" s="3"/>
      <c r="N92" s="3"/>
      <c r="O92" s="3">
        <f t="shared" si="13"/>
        <v>0</v>
      </c>
      <c r="P92" s="3">
        <f>P93</f>
        <v>1787.25944</v>
      </c>
      <c r="Q92" s="3">
        <f t="shared" si="3"/>
        <v>1787.25944</v>
      </c>
      <c r="R92" s="46"/>
      <c r="S92" s="3">
        <f t="shared" si="4"/>
        <v>1787.25944</v>
      </c>
      <c r="T92" s="108"/>
      <c r="U92" s="3">
        <f t="shared" si="12"/>
        <v>1787.25944</v>
      </c>
      <c r="V92" s="3"/>
      <c r="W92" s="3">
        <f t="shared" si="11"/>
        <v>1787.25944</v>
      </c>
    </row>
    <row r="93" spans="1:23" s="13" customFormat="1">
      <c r="A93" s="27" t="s">
        <v>70</v>
      </c>
      <c r="B93" s="8">
        <v>24</v>
      </c>
      <c r="C93" s="4">
        <v>501</v>
      </c>
      <c r="D93" s="9">
        <v>2</v>
      </c>
      <c r="E93" s="2">
        <v>0</v>
      </c>
      <c r="F93" s="18" t="s">
        <v>214</v>
      </c>
      <c r="G93" s="18" t="s">
        <v>337</v>
      </c>
      <c r="H93" s="2">
        <v>500</v>
      </c>
      <c r="I93" s="3"/>
      <c r="J93" s="3"/>
      <c r="K93" s="3"/>
      <c r="L93" s="3"/>
      <c r="M93" s="3"/>
      <c r="N93" s="3"/>
      <c r="O93" s="3"/>
      <c r="P93" s="3">
        <f>P94</f>
        <v>1787.25944</v>
      </c>
      <c r="Q93" s="3">
        <f t="shared" si="3"/>
        <v>1787.25944</v>
      </c>
      <c r="R93" s="46"/>
      <c r="S93" s="3">
        <f t="shared" si="4"/>
        <v>1787.25944</v>
      </c>
      <c r="T93" s="108"/>
      <c r="U93" s="3">
        <f t="shared" si="12"/>
        <v>1787.25944</v>
      </c>
      <c r="V93" s="3"/>
      <c r="W93" s="3">
        <f t="shared" si="11"/>
        <v>1787.25944</v>
      </c>
    </row>
    <row r="94" spans="1:23" s="13" customFormat="1">
      <c r="A94" s="27" t="s">
        <v>92</v>
      </c>
      <c r="B94" s="8">
        <v>24</v>
      </c>
      <c r="C94" s="4">
        <v>501</v>
      </c>
      <c r="D94" s="9">
        <v>2</v>
      </c>
      <c r="E94" s="2">
        <v>0</v>
      </c>
      <c r="F94" s="18" t="s">
        <v>214</v>
      </c>
      <c r="G94" s="18" t="s">
        <v>337</v>
      </c>
      <c r="H94" s="2">
        <v>540</v>
      </c>
      <c r="I94" s="3"/>
      <c r="J94" s="3"/>
      <c r="K94" s="3"/>
      <c r="L94" s="3"/>
      <c r="M94" s="3"/>
      <c r="N94" s="3"/>
      <c r="O94" s="3"/>
      <c r="P94" s="3">
        <v>1787.25944</v>
      </c>
      <c r="Q94" s="3">
        <f t="shared" si="3"/>
        <v>1787.25944</v>
      </c>
      <c r="R94" s="46"/>
      <c r="S94" s="3">
        <f t="shared" si="4"/>
        <v>1787.25944</v>
      </c>
      <c r="T94" s="108"/>
      <c r="U94" s="3">
        <f t="shared" si="12"/>
        <v>1787.25944</v>
      </c>
      <c r="V94" s="3"/>
      <c r="W94" s="3">
        <f t="shared" si="11"/>
        <v>1787.25944</v>
      </c>
    </row>
    <row r="95" spans="1:23" s="13" customFormat="1" ht="36">
      <c r="A95" s="27" t="s">
        <v>308</v>
      </c>
      <c r="B95" s="8">
        <v>24</v>
      </c>
      <c r="C95" s="4">
        <v>501</v>
      </c>
      <c r="D95" s="9">
        <v>2</v>
      </c>
      <c r="E95" s="2">
        <v>0</v>
      </c>
      <c r="F95" s="18" t="s">
        <v>214</v>
      </c>
      <c r="G95" s="18" t="s">
        <v>306</v>
      </c>
      <c r="H95" s="2"/>
      <c r="I95" s="3"/>
      <c r="J95" s="3"/>
      <c r="K95" s="3">
        <v>0</v>
      </c>
      <c r="L95" s="3">
        <f>L96</f>
        <v>1309.2420099999999</v>
      </c>
      <c r="M95" s="3">
        <f>M96</f>
        <v>1309.2420099999999</v>
      </c>
      <c r="N95" s="3"/>
      <c r="O95" s="3">
        <f>M95+N95</f>
        <v>1309.2420099999999</v>
      </c>
      <c r="P95" s="3"/>
      <c r="Q95" s="3">
        <f t="shared" si="3"/>
        <v>1309.2420099999999</v>
      </c>
      <c r="R95" s="46"/>
      <c r="S95" s="3">
        <f t="shared" si="4"/>
        <v>1309.2420099999999</v>
      </c>
      <c r="T95" s="108"/>
      <c r="U95" s="3">
        <f t="shared" si="12"/>
        <v>1309.2420099999999</v>
      </c>
      <c r="V95" s="3"/>
      <c r="W95" s="3">
        <f t="shared" si="11"/>
        <v>1309.2420099999999</v>
      </c>
    </row>
    <row r="96" spans="1:23" s="13" customFormat="1">
      <c r="A96" s="27" t="s">
        <v>70</v>
      </c>
      <c r="B96" s="8">
        <v>24</v>
      </c>
      <c r="C96" s="4">
        <v>501</v>
      </c>
      <c r="D96" s="9">
        <v>2</v>
      </c>
      <c r="E96" s="2">
        <v>0</v>
      </c>
      <c r="F96" s="18" t="s">
        <v>214</v>
      </c>
      <c r="G96" s="18" t="s">
        <v>306</v>
      </c>
      <c r="H96" s="2">
        <v>500</v>
      </c>
      <c r="I96" s="3"/>
      <c r="J96" s="3"/>
      <c r="K96" s="3">
        <v>0</v>
      </c>
      <c r="L96" s="3">
        <f>L97</f>
        <v>1309.2420099999999</v>
      </c>
      <c r="M96" s="3">
        <f>M97</f>
        <v>1309.2420099999999</v>
      </c>
      <c r="N96" s="3"/>
      <c r="O96" s="3">
        <f>M96+N96</f>
        <v>1309.2420099999999</v>
      </c>
      <c r="P96" s="3"/>
      <c r="Q96" s="3">
        <f t="shared" si="3"/>
        <v>1309.2420099999999</v>
      </c>
      <c r="R96" s="46"/>
      <c r="S96" s="3">
        <f t="shared" si="4"/>
        <v>1309.2420099999999</v>
      </c>
      <c r="T96" s="108"/>
      <c r="U96" s="3">
        <f t="shared" si="12"/>
        <v>1309.2420099999999</v>
      </c>
      <c r="V96" s="3"/>
      <c r="W96" s="3">
        <f t="shared" si="11"/>
        <v>1309.2420099999999</v>
      </c>
    </row>
    <row r="97" spans="1:23" s="13" customFormat="1">
      <c r="A97" s="27" t="s">
        <v>92</v>
      </c>
      <c r="B97" s="8">
        <v>24</v>
      </c>
      <c r="C97" s="4">
        <v>501</v>
      </c>
      <c r="D97" s="9">
        <v>2</v>
      </c>
      <c r="E97" s="2">
        <v>0</v>
      </c>
      <c r="F97" s="18" t="s">
        <v>214</v>
      </c>
      <c r="G97" s="18" t="s">
        <v>306</v>
      </c>
      <c r="H97" s="2">
        <v>540</v>
      </c>
      <c r="I97" s="3"/>
      <c r="J97" s="3"/>
      <c r="K97" s="3">
        <v>0</v>
      </c>
      <c r="L97" s="3">
        <v>1309.2420099999999</v>
      </c>
      <c r="M97" s="3">
        <f>K97+L97</f>
        <v>1309.2420099999999</v>
      </c>
      <c r="N97" s="3"/>
      <c r="O97" s="3">
        <f>M97+N97</f>
        <v>1309.2420099999999</v>
      </c>
      <c r="P97" s="3"/>
      <c r="Q97" s="3">
        <f t="shared" si="3"/>
        <v>1309.2420099999999</v>
      </c>
      <c r="R97" s="46"/>
      <c r="S97" s="3">
        <f t="shared" si="4"/>
        <v>1309.2420099999999</v>
      </c>
      <c r="T97" s="108"/>
      <c r="U97" s="3">
        <f t="shared" si="12"/>
        <v>1309.2420099999999</v>
      </c>
      <c r="V97" s="3"/>
      <c r="W97" s="3">
        <f t="shared" si="11"/>
        <v>1309.2420099999999</v>
      </c>
    </row>
    <row r="98" spans="1:23" s="13" customFormat="1" ht="84">
      <c r="A98" s="27" t="s">
        <v>343</v>
      </c>
      <c r="B98" s="8">
        <v>24</v>
      </c>
      <c r="C98" s="4">
        <v>501</v>
      </c>
      <c r="D98" s="9">
        <v>2</v>
      </c>
      <c r="E98" s="2">
        <v>0</v>
      </c>
      <c r="F98" s="18" t="s">
        <v>214</v>
      </c>
      <c r="G98" s="18" t="s">
        <v>338</v>
      </c>
      <c r="H98" s="2"/>
      <c r="I98" s="3"/>
      <c r="J98" s="3"/>
      <c r="K98" s="3"/>
      <c r="L98" s="3"/>
      <c r="M98" s="3"/>
      <c r="N98" s="3"/>
      <c r="O98" s="3">
        <v>0</v>
      </c>
      <c r="P98" s="3">
        <f>P99</f>
        <v>526.04556000000002</v>
      </c>
      <c r="Q98" s="3">
        <f t="shared" si="3"/>
        <v>526.04556000000002</v>
      </c>
      <c r="R98" s="46"/>
      <c r="S98" s="3">
        <f t="shared" si="4"/>
        <v>526.04556000000002</v>
      </c>
      <c r="T98" s="108"/>
      <c r="U98" s="3">
        <f t="shared" si="12"/>
        <v>526.04556000000002</v>
      </c>
      <c r="V98" s="3"/>
      <c r="W98" s="3">
        <f t="shared" si="11"/>
        <v>526.04556000000002</v>
      </c>
    </row>
    <row r="99" spans="1:23" s="13" customFormat="1">
      <c r="A99" s="27" t="s">
        <v>70</v>
      </c>
      <c r="B99" s="8">
        <v>24</v>
      </c>
      <c r="C99" s="4">
        <v>501</v>
      </c>
      <c r="D99" s="9">
        <v>2</v>
      </c>
      <c r="E99" s="2">
        <v>0</v>
      </c>
      <c r="F99" s="18" t="s">
        <v>214</v>
      </c>
      <c r="G99" s="18" t="s">
        <v>338</v>
      </c>
      <c r="H99" s="2">
        <v>500</v>
      </c>
      <c r="I99" s="3"/>
      <c r="J99" s="3"/>
      <c r="K99" s="3"/>
      <c r="L99" s="3"/>
      <c r="M99" s="3"/>
      <c r="N99" s="3"/>
      <c r="O99" s="3"/>
      <c r="P99" s="3">
        <f>P100</f>
        <v>526.04556000000002</v>
      </c>
      <c r="Q99" s="3">
        <f t="shared" si="3"/>
        <v>526.04556000000002</v>
      </c>
      <c r="R99" s="46"/>
      <c r="S99" s="3">
        <f t="shared" si="4"/>
        <v>526.04556000000002</v>
      </c>
      <c r="T99" s="108"/>
      <c r="U99" s="3">
        <f t="shared" si="12"/>
        <v>526.04556000000002</v>
      </c>
      <c r="V99" s="3"/>
      <c r="W99" s="3">
        <f t="shared" si="11"/>
        <v>526.04556000000002</v>
      </c>
    </row>
    <row r="100" spans="1:23" s="13" customFormat="1">
      <c r="A100" s="27" t="s">
        <v>92</v>
      </c>
      <c r="B100" s="8">
        <v>24</v>
      </c>
      <c r="C100" s="4">
        <v>501</v>
      </c>
      <c r="D100" s="9">
        <v>2</v>
      </c>
      <c r="E100" s="2">
        <v>0</v>
      </c>
      <c r="F100" s="18" t="s">
        <v>214</v>
      </c>
      <c r="G100" s="18" t="s">
        <v>338</v>
      </c>
      <c r="H100" s="2">
        <v>540</v>
      </c>
      <c r="I100" s="3"/>
      <c r="J100" s="3"/>
      <c r="K100" s="3"/>
      <c r="L100" s="3"/>
      <c r="M100" s="3"/>
      <c r="N100" s="3"/>
      <c r="O100" s="3"/>
      <c r="P100" s="3">
        <v>526.04556000000002</v>
      </c>
      <c r="Q100" s="3">
        <f t="shared" si="3"/>
        <v>526.04556000000002</v>
      </c>
      <c r="R100" s="46"/>
      <c r="S100" s="3">
        <f t="shared" si="4"/>
        <v>526.04556000000002</v>
      </c>
      <c r="T100" s="108"/>
      <c r="U100" s="3">
        <f t="shared" si="12"/>
        <v>526.04556000000002</v>
      </c>
      <c r="V100" s="3"/>
      <c r="W100" s="3">
        <f t="shared" si="11"/>
        <v>526.04556000000002</v>
      </c>
    </row>
    <row r="101" spans="1:23" s="13" customFormat="1" ht="84">
      <c r="A101" s="27" t="s">
        <v>30</v>
      </c>
      <c r="B101" s="8">
        <v>24</v>
      </c>
      <c r="C101" s="4">
        <v>501</v>
      </c>
      <c r="D101" s="9">
        <v>2</v>
      </c>
      <c r="E101" s="2">
        <v>0</v>
      </c>
      <c r="F101" s="18" t="s">
        <v>214</v>
      </c>
      <c r="G101" s="18" t="s">
        <v>31</v>
      </c>
      <c r="H101" s="2"/>
      <c r="I101" s="3"/>
      <c r="J101" s="3"/>
      <c r="K101" s="3"/>
      <c r="L101" s="3"/>
      <c r="M101" s="3"/>
      <c r="N101" s="3"/>
      <c r="O101" s="3"/>
      <c r="P101" s="3"/>
      <c r="Q101" s="3"/>
      <c r="R101" s="46"/>
      <c r="S101" s="3"/>
      <c r="T101" s="3">
        <f>T102</f>
        <v>2837.9521999999997</v>
      </c>
      <c r="U101" s="3">
        <f>T101</f>
        <v>2837.9521999999997</v>
      </c>
      <c r="V101" s="3"/>
      <c r="W101" s="3">
        <f t="shared" si="11"/>
        <v>2837.9521999999997</v>
      </c>
    </row>
    <row r="102" spans="1:23" s="13" customFormat="1">
      <c r="A102" s="27" t="s">
        <v>70</v>
      </c>
      <c r="B102" s="8">
        <v>24</v>
      </c>
      <c r="C102" s="4">
        <v>501</v>
      </c>
      <c r="D102" s="9">
        <v>2</v>
      </c>
      <c r="E102" s="2">
        <v>0</v>
      </c>
      <c r="F102" s="18" t="s">
        <v>214</v>
      </c>
      <c r="G102" s="18" t="s">
        <v>31</v>
      </c>
      <c r="H102" s="2">
        <v>500</v>
      </c>
      <c r="I102" s="3"/>
      <c r="J102" s="3"/>
      <c r="K102" s="3"/>
      <c r="L102" s="3"/>
      <c r="M102" s="3"/>
      <c r="N102" s="3"/>
      <c r="O102" s="3"/>
      <c r="P102" s="3"/>
      <c r="Q102" s="3"/>
      <c r="R102" s="46"/>
      <c r="S102" s="3"/>
      <c r="T102" s="3">
        <f>T103</f>
        <v>2837.9521999999997</v>
      </c>
      <c r="U102" s="3">
        <f>T102</f>
        <v>2837.9521999999997</v>
      </c>
      <c r="V102" s="3"/>
      <c r="W102" s="3">
        <f t="shared" si="11"/>
        <v>2837.9521999999997</v>
      </c>
    </row>
    <row r="103" spans="1:23" s="13" customFormat="1">
      <c r="A103" s="27" t="s">
        <v>92</v>
      </c>
      <c r="B103" s="8">
        <v>24</v>
      </c>
      <c r="C103" s="4">
        <v>501</v>
      </c>
      <c r="D103" s="9">
        <v>2</v>
      </c>
      <c r="E103" s="2">
        <v>0</v>
      </c>
      <c r="F103" s="18" t="s">
        <v>214</v>
      </c>
      <c r="G103" s="18" t="s">
        <v>31</v>
      </c>
      <c r="H103" s="2">
        <v>540</v>
      </c>
      <c r="I103" s="3"/>
      <c r="J103" s="3"/>
      <c r="K103" s="3"/>
      <c r="L103" s="3"/>
      <c r="M103" s="3"/>
      <c r="N103" s="3"/>
      <c r="O103" s="3"/>
      <c r="P103" s="3"/>
      <c r="Q103" s="3"/>
      <c r="R103" s="46"/>
      <c r="S103" s="3"/>
      <c r="T103" s="3">
        <f>1599.277+1238.6752</f>
        <v>2837.9521999999997</v>
      </c>
      <c r="U103" s="3">
        <f>T103</f>
        <v>2837.9521999999997</v>
      </c>
      <c r="V103" s="3"/>
      <c r="W103" s="3">
        <f t="shared" si="11"/>
        <v>2837.9521999999997</v>
      </c>
    </row>
    <row r="104" spans="1:23" s="13" customFormat="1" ht="96">
      <c r="A104" s="27" t="s">
        <v>348</v>
      </c>
      <c r="B104" s="8">
        <v>24</v>
      </c>
      <c r="C104" s="4">
        <v>501</v>
      </c>
      <c r="D104" s="9">
        <v>2</v>
      </c>
      <c r="E104" s="2">
        <v>0</v>
      </c>
      <c r="F104" s="18" t="s">
        <v>214</v>
      </c>
      <c r="G104" s="18" t="s">
        <v>349</v>
      </c>
      <c r="H104" s="2"/>
      <c r="I104" s="3"/>
      <c r="J104" s="3"/>
      <c r="K104" s="3"/>
      <c r="L104" s="3"/>
      <c r="M104" s="3"/>
      <c r="N104" s="3"/>
      <c r="O104" s="3"/>
      <c r="P104" s="3">
        <f>P105</f>
        <v>300</v>
      </c>
      <c r="Q104" s="3">
        <f t="shared" ref="Q104:Q113" si="14">P104</f>
        <v>300</v>
      </c>
      <c r="R104" s="46"/>
      <c r="S104" s="3">
        <f t="shared" ref="S104:S178" si="15">Q104+R104</f>
        <v>300</v>
      </c>
      <c r="T104" s="109"/>
      <c r="U104" s="3">
        <f t="shared" si="12"/>
        <v>300</v>
      </c>
      <c r="V104" s="3"/>
      <c r="W104" s="3">
        <f t="shared" si="11"/>
        <v>300</v>
      </c>
    </row>
    <row r="105" spans="1:23" s="13" customFormat="1">
      <c r="A105" s="27" t="s">
        <v>70</v>
      </c>
      <c r="B105" s="8">
        <v>24</v>
      </c>
      <c r="C105" s="4">
        <v>501</v>
      </c>
      <c r="D105" s="9">
        <v>2</v>
      </c>
      <c r="E105" s="2">
        <v>0</v>
      </c>
      <c r="F105" s="18" t="s">
        <v>214</v>
      </c>
      <c r="G105" s="18" t="s">
        <v>349</v>
      </c>
      <c r="H105" s="2">
        <v>500</v>
      </c>
      <c r="I105" s="3"/>
      <c r="J105" s="3"/>
      <c r="K105" s="3"/>
      <c r="L105" s="3"/>
      <c r="M105" s="3"/>
      <c r="N105" s="3"/>
      <c r="O105" s="3"/>
      <c r="P105" s="3">
        <f>P106</f>
        <v>300</v>
      </c>
      <c r="Q105" s="3">
        <f t="shared" si="14"/>
        <v>300</v>
      </c>
      <c r="R105" s="46"/>
      <c r="S105" s="3">
        <f t="shared" si="15"/>
        <v>300</v>
      </c>
      <c r="T105" s="108"/>
      <c r="U105" s="3">
        <f t="shared" si="12"/>
        <v>300</v>
      </c>
      <c r="V105" s="3"/>
      <c r="W105" s="3">
        <f t="shared" si="11"/>
        <v>300</v>
      </c>
    </row>
    <row r="106" spans="1:23" s="13" customFormat="1">
      <c r="A106" s="27" t="s">
        <v>92</v>
      </c>
      <c r="B106" s="8">
        <v>24</v>
      </c>
      <c r="C106" s="4">
        <v>501</v>
      </c>
      <c r="D106" s="9">
        <v>2</v>
      </c>
      <c r="E106" s="2">
        <v>0</v>
      </c>
      <c r="F106" s="18" t="s">
        <v>214</v>
      </c>
      <c r="G106" s="18" t="s">
        <v>349</v>
      </c>
      <c r="H106" s="2">
        <v>540</v>
      </c>
      <c r="I106" s="3"/>
      <c r="J106" s="3"/>
      <c r="K106" s="3"/>
      <c r="L106" s="3"/>
      <c r="M106" s="3"/>
      <c r="N106" s="3"/>
      <c r="O106" s="3"/>
      <c r="P106" s="3">
        <v>300</v>
      </c>
      <c r="Q106" s="3">
        <f t="shared" si="14"/>
        <v>300</v>
      </c>
      <c r="R106" s="46"/>
      <c r="S106" s="3">
        <f t="shared" si="15"/>
        <v>300</v>
      </c>
      <c r="T106" s="108"/>
      <c r="U106" s="3">
        <f t="shared" si="12"/>
        <v>300</v>
      </c>
      <c r="V106" s="3"/>
      <c r="W106" s="3">
        <f t="shared" si="11"/>
        <v>300</v>
      </c>
    </row>
    <row r="107" spans="1:23" s="13" customFormat="1" ht="60">
      <c r="A107" s="27" t="s">
        <v>40</v>
      </c>
      <c r="B107" s="8">
        <v>24</v>
      </c>
      <c r="C107" s="4">
        <v>501</v>
      </c>
      <c r="D107" s="9">
        <v>2</v>
      </c>
      <c r="E107" s="2">
        <v>0</v>
      </c>
      <c r="F107" s="18" t="s">
        <v>214</v>
      </c>
      <c r="G107" s="18" t="s">
        <v>41</v>
      </c>
      <c r="H107" s="2"/>
      <c r="I107" s="3"/>
      <c r="J107" s="3"/>
      <c r="K107" s="3"/>
      <c r="L107" s="3"/>
      <c r="M107" s="3"/>
      <c r="N107" s="3"/>
      <c r="O107" s="3"/>
      <c r="P107" s="3"/>
      <c r="Q107" s="3"/>
      <c r="R107" s="46"/>
      <c r="S107" s="3"/>
      <c r="T107" s="108"/>
      <c r="U107" s="3"/>
      <c r="V107" s="3">
        <f>V108</f>
        <v>431.15300000000002</v>
      </c>
      <c r="W107" s="3">
        <f>V107</f>
        <v>431.15300000000002</v>
      </c>
    </row>
    <row r="108" spans="1:23" s="13" customFormat="1">
      <c r="A108" s="27" t="s">
        <v>70</v>
      </c>
      <c r="B108" s="8">
        <v>24</v>
      </c>
      <c r="C108" s="4">
        <v>501</v>
      </c>
      <c r="D108" s="9">
        <v>2</v>
      </c>
      <c r="E108" s="2">
        <v>0</v>
      </c>
      <c r="F108" s="18" t="s">
        <v>214</v>
      </c>
      <c r="G108" s="18" t="s">
        <v>41</v>
      </c>
      <c r="H108" s="2">
        <v>500</v>
      </c>
      <c r="I108" s="3"/>
      <c r="J108" s="3"/>
      <c r="K108" s="3"/>
      <c r="L108" s="3"/>
      <c r="M108" s="3"/>
      <c r="N108" s="3"/>
      <c r="O108" s="3"/>
      <c r="P108" s="3"/>
      <c r="Q108" s="3"/>
      <c r="R108" s="46"/>
      <c r="S108" s="3"/>
      <c r="T108" s="108"/>
      <c r="U108" s="3"/>
      <c r="V108" s="3">
        <f>V109</f>
        <v>431.15300000000002</v>
      </c>
      <c r="W108" s="3">
        <f>V108</f>
        <v>431.15300000000002</v>
      </c>
    </row>
    <row r="109" spans="1:23" s="13" customFormat="1">
      <c r="A109" s="27" t="s">
        <v>92</v>
      </c>
      <c r="B109" s="8">
        <v>24</v>
      </c>
      <c r="C109" s="4">
        <v>501</v>
      </c>
      <c r="D109" s="9">
        <v>2</v>
      </c>
      <c r="E109" s="2">
        <v>0</v>
      </c>
      <c r="F109" s="18" t="s">
        <v>214</v>
      </c>
      <c r="G109" s="18" t="s">
        <v>41</v>
      </c>
      <c r="H109" s="2">
        <v>540</v>
      </c>
      <c r="I109" s="3"/>
      <c r="J109" s="3"/>
      <c r="K109" s="3"/>
      <c r="L109" s="3"/>
      <c r="M109" s="3"/>
      <c r="N109" s="3"/>
      <c r="O109" s="3"/>
      <c r="P109" s="3"/>
      <c r="Q109" s="3"/>
      <c r="R109" s="46"/>
      <c r="S109" s="3"/>
      <c r="T109" s="108"/>
      <c r="U109" s="3"/>
      <c r="V109" s="3">
        <f>454.6+26-50+0.553</f>
        <v>431.15300000000002</v>
      </c>
      <c r="W109" s="3">
        <f>V109</f>
        <v>431.15300000000002</v>
      </c>
    </row>
    <row r="110" spans="1:23" s="13" customFormat="1" ht="60">
      <c r="A110" s="27" t="s">
        <v>68</v>
      </c>
      <c r="B110" s="8">
        <v>24</v>
      </c>
      <c r="C110" s="4">
        <v>501</v>
      </c>
      <c r="D110" s="9">
        <v>3</v>
      </c>
      <c r="E110" s="2">
        <v>0</v>
      </c>
      <c r="F110" s="18" t="s">
        <v>214</v>
      </c>
      <c r="G110" s="18"/>
      <c r="H110" s="2"/>
      <c r="I110" s="3"/>
      <c r="J110" s="3"/>
      <c r="K110" s="3"/>
      <c r="L110" s="3"/>
      <c r="M110" s="3"/>
      <c r="N110" s="3"/>
      <c r="O110" s="3"/>
      <c r="P110" s="3">
        <f>P111</f>
        <v>3200</v>
      </c>
      <c r="Q110" s="3">
        <f t="shared" si="14"/>
        <v>3200</v>
      </c>
      <c r="R110" s="46"/>
      <c r="S110" s="3">
        <f t="shared" si="15"/>
        <v>3200</v>
      </c>
      <c r="T110" s="108"/>
      <c r="U110" s="3">
        <f t="shared" si="12"/>
        <v>3200</v>
      </c>
      <c r="V110" s="3">
        <f>V114</f>
        <v>102.4</v>
      </c>
      <c r="W110" s="3">
        <f t="shared" si="11"/>
        <v>3302.4</v>
      </c>
    </row>
    <row r="111" spans="1:23" s="13" customFormat="1" ht="60">
      <c r="A111" s="27" t="s">
        <v>5</v>
      </c>
      <c r="B111" s="8">
        <v>24</v>
      </c>
      <c r="C111" s="4">
        <v>501</v>
      </c>
      <c r="D111" s="9">
        <v>3</v>
      </c>
      <c r="E111" s="2">
        <v>0</v>
      </c>
      <c r="F111" s="18" t="s">
        <v>214</v>
      </c>
      <c r="G111" s="18" t="s">
        <v>2</v>
      </c>
      <c r="H111" s="2"/>
      <c r="I111" s="3"/>
      <c r="J111" s="3"/>
      <c r="K111" s="3"/>
      <c r="L111" s="3"/>
      <c r="M111" s="3"/>
      <c r="N111" s="3"/>
      <c r="O111" s="3"/>
      <c r="P111" s="3">
        <f>P112</f>
        <v>3200</v>
      </c>
      <c r="Q111" s="3">
        <f t="shared" si="14"/>
        <v>3200</v>
      </c>
      <c r="R111" s="46"/>
      <c r="S111" s="3">
        <f t="shared" si="15"/>
        <v>3200</v>
      </c>
      <c r="T111" s="108"/>
      <c r="U111" s="3">
        <f t="shared" si="12"/>
        <v>3200</v>
      </c>
      <c r="V111" s="3"/>
      <c r="W111" s="3">
        <f t="shared" si="11"/>
        <v>3200</v>
      </c>
    </row>
    <row r="112" spans="1:23" s="13" customFormat="1">
      <c r="A112" s="27" t="s">
        <v>70</v>
      </c>
      <c r="B112" s="8">
        <v>24</v>
      </c>
      <c r="C112" s="4">
        <v>501</v>
      </c>
      <c r="D112" s="9">
        <v>3</v>
      </c>
      <c r="E112" s="2">
        <v>0</v>
      </c>
      <c r="F112" s="18" t="s">
        <v>214</v>
      </c>
      <c r="G112" s="18" t="s">
        <v>2</v>
      </c>
      <c r="H112" s="2">
        <v>500</v>
      </c>
      <c r="I112" s="3"/>
      <c r="J112" s="3"/>
      <c r="K112" s="3"/>
      <c r="L112" s="3"/>
      <c r="M112" s="3"/>
      <c r="N112" s="3"/>
      <c r="O112" s="3"/>
      <c r="P112" s="3">
        <f>P113</f>
        <v>3200</v>
      </c>
      <c r="Q112" s="3">
        <f t="shared" si="14"/>
        <v>3200</v>
      </c>
      <c r="R112" s="46"/>
      <c r="S112" s="3">
        <f t="shared" si="15"/>
        <v>3200</v>
      </c>
      <c r="T112" s="108"/>
      <c r="U112" s="3">
        <f t="shared" si="12"/>
        <v>3200</v>
      </c>
      <c r="V112" s="3"/>
      <c r="W112" s="3">
        <f t="shared" si="11"/>
        <v>3200</v>
      </c>
    </row>
    <row r="113" spans="1:23" s="13" customFormat="1">
      <c r="A113" s="27" t="s">
        <v>92</v>
      </c>
      <c r="B113" s="8">
        <v>24</v>
      </c>
      <c r="C113" s="4">
        <v>501</v>
      </c>
      <c r="D113" s="9">
        <v>3</v>
      </c>
      <c r="E113" s="2">
        <v>0</v>
      </c>
      <c r="F113" s="18" t="s">
        <v>214</v>
      </c>
      <c r="G113" s="18" t="s">
        <v>2</v>
      </c>
      <c r="H113" s="2">
        <v>540</v>
      </c>
      <c r="I113" s="3"/>
      <c r="J113" s="3"/>
      <c r="K113" s="3"/>
      <c r="L113" s="3"/>
      <c r="M113" s="3"/>
      <c r="N113" s="3"/>
      <c r="O113" s="3"/>
      <c r="P113" s="3">
        <v>3200</v>
      </c>
      <c r="Q113" s="3">
        <f t="shared" si="14"/>
        <v>3200</v>
      </c>
      <c r="R113" s="46"/>
      <c r="S113" s="3">
        <f t="shared" si="15"/>
        <v>3200</v>
      </c>
      <c r="T113" s="108"/>
      <c r="U113" s="3">
        <f t="shared" si="12"/>
        <v>3200</v>
      </c>
      <c r="V113" s="3"/>
      <c r="W113" s="3">
        <f t="shared" si="11"/>
        <v>3200</v>
      </c>
    </row>
    <row r="114" spans="1:23" s="13" customFormat="1" ht="79.5" customHeight="1">
      <c r="A114" s="27" t="s">
        <v>38</v>
      </c>
      <c r="B114" s="8">
        <v>24</v>
      </c>
      <c r="C114" s="4">
        <v>501</v>
      </c>
      <c r="D114" s="9">
        <v>3</v>
      </c>
      <c r="E114" s="2">
        <v>0</v>
      </c>
      <c r="F114" s="18" t="s">
        <v>214</v>
      </c>
      <c r="G114" s="18" t="s">
        <v>37</v>
      </c>
      <c r="H114" s="2"/>
      <c r="I114" s="3"/>
      <c r="J114" s="3"/>
      <c r="K114" s="3"/>
      <c r="L114" s="3"/>
      <c r="M114" s="3"/>
      <c r="N114" s="3"/>
      <c r="O114" s="3"/>
      <c r="P114" s="3"/>
      <c r="Q114" s="3"/>
      <c r="R114" s="46"/>
      <c r="S114" s="3"/>
      <c r="T114" s="108"/>
      <c r="U114" s="3"/>
      <c r="V114" s="3">
        <f>V115</f>
        <v>102.4</v>
      </c>
      <c r="W114" s="3">
        <f>V114</f>
        <v>102.4</v>
      </c>
    </row>
    <row r="115" spans="1:23" s="13" customFormat="1">
      <c r="A115" s="27" t="s">
        <v>70</v>
      </c>
      <c r="B115" s="8">
        <v>24</v>
      </c>
      <c r="C115" s="4">
        <v>501</v>
      </c>
      <c r="D115" s="9">
        <v>3</v>
      </c>
      <c r="E115" s="2">
        <v>0</v>
      </c>
      <c r="F115" s="18" t="s">
        <v>214</v>
      </c>
      <c r="G115" s="18" t="s">
        <v>37</v>
      </c>
      <c r="H115" s="2">
        <v>500</v>
      </c>
      <c r="I115" s="3"/>
      <c r="J115" s="3"/>
      <c r="K115" s="3"/>
      <c r="L115" s="3"/>
      <c r="M115" s="3"/>
      <c r="N115" s="3"/>
      <c r="O115" s="3"/>
      <c r="P115" s="3"/>
      <c r="Q115" s="3"/>
      <c r="R115" s="46"/>
      <c r="S115" s="3"/>
      <c r="T115" s="108"/>
      <c r="U115" s="3"/>
      <c r="V115" s="3">
        <f>V116</f>
        <v>102.4</v>
      </c>
      <c r="W115" s="3">
        <f>V115</f>
        <v>102.4</v>
      </c>
    </row>
    <row r="116" spans="1:23" s="13" customFormat="1">
      <c r="A116" s="27" t="s">
        <v>92</v>
      </c>
      <c r="B116" s="8">
        <v>24</v>
      </c>
      <c r="C116" s="4">
        <v>501</v>
      </c>
      <c r="D116" s="9">
        <v>3</v>
      </c>
      <c r="E116" s="2">
        <v>0</v>
      </c>
      <c r="F116" s="18" t="s">
        <v>214</v>
      </c>
      <c r="G116" s="18" t="s">
        <v>37</v>
      </c>
      <c r="H116" s="2">
        <v>540</v>
      </c>
      <c r="I116" s="3"/>
      <c r="J116" s="3"/>
      <c r="K116" s="3"/>
      <c r="L116" s="3"/>
      <c r="M116" s="3"/>
      <c r="N116" s="3"/>
      <c r="O116" s="3"/>
      <c r="P116" s="3"/>
      <c r="Q116" s="3"/>
      <c r="R116" s="46"/>
      <c r="S116" s="3"/>
      <c r="T116" s="108"/>
      <c r="U116" s="3"/>
      <c r="V116" s="3">
        <v>102.4</v>
      </c>
      <c r="W116" s="3">
        <f>V116</f>
        <v>102.4</v>
      </c>
    </row>
    <row r="117" spans="1:23" s="13" customFormat="1">
      <c r="A117" s="27" t="s">
        <v>77</v>
      </c>
      <c r="B117" s="8">
        <v>24</v>
      </c>
      <c r="C117" s="4">
        <v>502</v>
      </c>
      <c r="D117" s="9"/>
      <c r="E117" s="2"/>
      <c r="F117" s="18"/>
      <c r="G117" s="5"/>
      <c r="H117" s="5"/>
      <c r="I117" s="3">
        <f>I118+I136</f>
        <v>38267</v>
      </c>
      <c r="J117" s="3">
        <f>J118+J136</f>
        <v>7132.09</v>
      </c>
      <c r="K117" s="3">
        <f>I117+J117</f>
        <v>45399.09</v>
      </c>
      <c r="L117" s="3">
        <f>L136+L118</f>
        <v>428.1</v>
      </c>
      <c r="M117" s="3">
        <f>K117+L117</f>
        <v>45827.189999999995</v>
      </c>
      <c r="N117" s="3">
        <f>N118+N136++N158</f>
        <v>191189.45</v>
      </c>
      <c r="O117" s="3">
        <f>M117+N117</f>
        <v>237016.64</v>
      </c>
      <c r="P117" s="3">
        <f>P118+P136</f>
        <v>9129.6029999999992</v>
      </c>
      <c r="Q117" s="3">
        <f t="shared" si="3"/>
        <v>246146.24300000002</v>
      </c>
      <c r="R117" s="3">
        <f>R136+R118</f>
        <v>42412.224999999999</v>
      </c>
      <c r="S117" s="3">
        <f t="shared" si="15"/>
        <v>288558.46799999999</v>
      </c>
      <c r="T117" s="3">
        <f>T158</f>
        <v>-38</v>
      </c>
      <c r="U117" s="3">
        <f t="shared" si="12"/>
        <v>288520.46799999999</v>
      </c>
      <c r="V117" s="3">
        <f>V118+V136</f>
        <v>-882.43500000000006</v>
      </c>
      <c r="W117" s="3">
        <f t="shared" si="11"/>
        <v>287638.033</v>
      </c>
    </row>
    <row r="118" spans="1:23" s="13" customFormat="1" ht="96">
      <c r="A118" s="27" t="s">
        <v>63</v>
      </c>
      <c r="B118" s="8">
        <v>24</v>
      </c>
      <c r="C118" s="4">
        <v>502</v>
      </c>
      <c r="D118" s="9">
        <v>2</v>
      </c>
      <c r="E118" s="2">
        <v>0</v>
      </c>
      <c r="F118" s="18" t="s">
        <v>214</v>
      </c>
      <c r="G118" s="5">
        <v>0</v>
      </c>
      <c r="H118" s="5"/>
      <c r="I118" s="3">
        <f>I127</f>
        <v>1517</v>
      </c>
      <c r="J118" s="29"/>
      <c r="K118" s="3">
        <f>I118+J118</f>
        <v>1517</v>
      </c>
      <c r="L118" s="3">
        <f>L119</f>
        <v>428.1</v>
      </c>
      <c r="M118" s="3">
        <f>K118+L118</f>
        <v>1945.1</v>
      </c>
      <c r="N118" s="3">
        <f>N127</f>
        <v>-1517</v>
      </c>
      <c r="O118" s="3">
        <f>M118+N118</f>
        <v>428.09999999999991</v>
      </c>
      <c r="P118" s="3">
        <f>P124+P133</f>
        <v>8179.6030000000001</v>
      </c>
      <c r="Q118" s="3">
        <f t="shared" si="3"/>
        <v>8607.7029999999995</v>
      </c>
      <c r="R118" s="29">
        <f>R119+R124+R133</f>
        <v>2569.625</v>
      </c>
      <c r="S118" s="3">
        <f t="shared" si="15"/>
        <v>11177.328</v>
      </c>
      <c r="T118" s="108"/>
      <c r="U118" s="3">
        <f t="shared" si="12"/>
        <v>11177.328</v>
      </c>
      <c r="V118" s="3">
        <f>V124+V130</f>
        <v>414.553</v>
      </c>
      <c r="W118" s="3">
        <f t="shared" si="11"/>
        <v>11591.880999999999</v>
      </c>
    </row>
    <row r="119" spans="1:23" s="13" customFormat="1" ht="24">
      <c r="A119" s="27" t="s">
        <v>309</v>
      </c>
      <c r="B119" s="8">
        <v>24</v>
      </c>
      <c r="C119" s="4">
        <v>502</v>
      </c>
      <c r="D119" s="9">
        <v>2</v>
      </c>
      <c r="E119" s="2">
        <v>0</v>
      </c>
      <c r="F119" s="18" t="s">
        <v>214</v>
      </c>
      <c r="G119" s="5">
        <v>71400</v>
      </c>
      <c r="H119" s="5"/>
      <c r="I119" s="3"/>
      <c r="J119" s="29"/>
      <c r="K119" s="3"/>
      <c r="L119" s="3">
        <f>L120</f>
        <v>428.1</v>
      </c>
      <c r="M119" s="3">
        <f>L119</f>
        <v>428.1</v>
      </c>
      <c r="N119" s="3"/>
      <c r="O119" s="3">
        <f>M119+N119</f>
        <v>428.1</v>
      </c>
      <c r="P119" s="3"/>
      <c r="Q119" s="3">
        <f t="shared" si="3"/>
        <v>428.1</v>
      </c>
      <c r="R119" s="3">
        <f>R122</f>
        <v>3900</v>
      </c>
      <c r="S119" s="3">
        <f t="shared" si="15"/>
        <v>4328.1000000000004</v>
      </c>
      <c r="T119" s="108"/>
      <c r="U119" s="3">
        <f t="shared" si="12"/>
        <v>4328.1000000000004</v>
      </c>
      <c r="V119" s="3"/>
      <c r="W119" s="3">
        <f t="shared" si="11"/>
        <v>4328.1000000000004</v>
      </c>
    </row>
    <row r="120" spans="1:23" s="13" customFormat="1" ht="36">
      <c r="A120" s="27" t="s">
        <v>250</v>
      </c>
      <c r="B120" s="8">
        <v>24</v>
      </c>
      <c r="C120" s="4">
        <v>502</v>
      </c>
      <c r="D120" s="9">
        <v>2</v>
      </c>
      <c r="E120" s="2">
        <v>0</v>
      </c>
      <c r="F120" s="18" t="s">
        <v>214</v>
      </c>
      <c r="G120" s="5">
        <v>71400</v>
      </c>
      <c r="H120" s="5">
        <v>200</v>
      </c>
      <c r="I120" s="3"/>
      <c r="J120" s="29"/>
      <c r="K120" s="3"/>
      <c r="L120" s="3">
        <f>L121</f>
        <v>428.1</v>
      </c>
      <c r="M120" s="3">
        <f>L120</f>
        <v>428.1</v>
      </c>
      <c r="N120" s="3"/>
      <c r="O120" s="3">
        <f>M120+N120</f>
        <v>428.1</v>
      </c>
      <c r="P120" s="3"/>
      <c r="Q120" s="3">
        <f t="shared" si="3"/>
        <v>428.1</v>
      </c>
      <c r="R120" s="47"/>
      <c r="S120" s="3">
        <f t="shared" si="15"/>
        <v>428.1</v>
      </c>
      <c r="T120" s="108"/>
      <c r="U120" s="3">
        <f t="shared" si="12"/>
        <v>428.1</v>
      </c>
      <c r="V120" s="3"/>
      <c r="W120" s="3">
        <f t="shared" si="11"/>
        <v>428.1</v>
      </c>
    </row>
    <row r="121" spans="1:23" s="13" customFormat="1" ht="36">
      <c r="A121" s="27" t="s">
        <v>204</v>
      </c>
      <c r="B121" s="8">
        <v>24</v>
      </c>
      <c r="C121" s="4">
        <v>502</v>
      </c>
      <c r="D121" s="9">
        <v>2</v>
      </c>
      <c r="E121" s="2">
        <v>0</v>
      </c>
      <c r="F121" s="18" t="s">
        <v>214</v>
      </c>
      <c r="G121" s="5">
        <v>71400</v>
      </c>
      <c r="H121" s="5">
        <v>240</v>
      </c>
      <c r="I121" s="3"/>
      <c r="J121" s="29"/>
      <c r="K121" s="3"/>
      <c r="L121" s="3">
        <v>428.1</v>
      </c>
      <c r="M121" s="3">
        <f>L121</f>
        <v>428.1</v>
      </c>
      <c r="N121" s="3"/>
      <c r="O121" s="3">
        <f>M121+N121</f>
        <v>428.1</v>
      </c>
      <c r="P121" s="3"/>
      <c r="Q121" s="3">
        <f t="shared" si="3"/>
        <v>428.1</v>
      </c>
      <c r="R121" s="47"/>
      <c r="S121" s="3">
        <f t="shared" si="15"/>
        <v>428.1</v>
      </c>
      <c r="T121" s="108"/>
      <c r="U121" s="3">
        <f t="shared" si="12"/>
        <v>428.1</v>
      </c>
      <c r="V121" s="3"/>
      <c r="W121" s="3">
        <f t="shared" si="11"/>
        <v>428.1</v>
      </c>
    </row>
    <row r="122" spans="1:23" s="13" customFormat="1">
      <c r="A122" s="27" t="s">
        <v>70</v>
      </c>
      <c r="B122" s="8">
        <v>24</v>
      </c>
      <c r="C122" s="4">
        <v>502</v>
      </c>
      <c r="D122" s="9">
        <v>2</v>
      </c>
      <c r="E122" s="2">
        <v>0</v>
      </c>
      <c r="F122" s="18" t="s">
        <v>214</v>
      </c>
      <c r="G122" s="5">
        <v>71400</v>
      </c>
      <c r="H122" s="5">
        <v>500</v>
      </c>
      <c r="I122" s="3"/>
      <c r="J122" s="29"/>
      <c r="K122" s="3"/>
      <c r="L122" s="3"/>
      <c r="M122" s="3"/>
      <c r="N122" s="3"/>
      <c r="O122" s="3"/>
      <c r="P122" s="3">
        <f>P123</f>
        <v>7691.4030000000002</v>
      </c>
      <c r="Q122" s="3"/>
      <c r="R122" s="3">
        <v>3900</v>
      </c>
      <c r="S122" s="3">
        <f>Q122+R122</f>
        <v>3900</v>
      </c>
      <c r="T122" s="108"/>
      <c r="U122" s="3">
        <f t="shared" si="12"/>
        <v>3900</v>
      </c>
      <c r="V122" s="3"/>
      <c r="W122" s="3">
        <f t="shared" si="11"/>
        <v>3900</v>
      </c>
    </row>
    <row r="123" spans="1:23" s="13" customFormat="1">
      <c r="A123" s="27" t="s">
        <v>92</v>
      </c>
      <c r="B123" s="8">
        <v>24</v>
      </c>
      <c r="C123" s="4">
        <v>502</v>
      </c>
      <c r="D123" s="9">
        <v>2</v>
      </c>
      <c r="E123" s="2">
        <v>0</v>
      </c>
      <c r="F123" s="18" t="s">
        <v>214</v>
      </c>
      <c r="G123" s="5">
        <v>71400</v>
      </c>
      <c r="H123" s="5">
        <v>540</v>
      </c>
      <c r="I123" s="3"/>
      <c r="J123" s="29"/>
      <c r="K123" s="3"/>
      <c r="L123" s="3"/>
      <c r="M123" s="3"/>
      <c r="N123" s="3"/>
      <c r="O123" s="3"/>
      <c r="P123" s="3">
        <v>7691.4030000000002</v>
      </c>
      <c r="Q123" s="3"/>
      <c r="R123" s="37">
        <v>3900</v>
      </c>
      <c r="S123" s="3">
        <f>Q123+R123</f>
        <v>3900</v>
      </c>
      <c r="T123" s="108"/>
      <c r="U123" s="3">
        <f t="shared" si="12"/>
        <v>3900</v>
      </c>
      <c r="V123" s="3"/>
      <c r="W123" s="3">
        <f t="shared" si="11"/>
        <v>3900</v>
      </c>
    </row>
    <row r="124" spans="1:23" s="13" customFormat="1" ht="48">
      <c r="A124" s="27" t="s">
        <v>342</v>
      </c>
      <c r="B124" s="8">
        <v>24</v>
      </c>
      <c r="C124" s="4">
        <v>502</v>
      </c>
      <c r="D124" s="9">
        <v>2</v>
      </c>
      <c r="E124" s="2">
        <v>0</v>
      </c>
      <c r="F124" s="18" t="s">
        <v>214</v>
      </c>
      <c r="G124" s="5">
        <v>78340</v>
      </c>
      <c r="H124" s="5"/>
      <c r="I124" s="3"/>
      <c r="J124" s="29"/>
      <c r="K124" s="3"/>
      <c r="L124" s="3"/>
      <c r="M124" s="3"/>
      <c r="N124" s="3"/>
      <c r="O124" s="3"/>
      <c r="P124" s="3">
        <f>P125</f>
        <v>7691.4030000000002</v>
      </c>
      <c r="Q124" s="3">
        <f t="shared" si="3"/>
        <v>7691.4030000000002</v>
      </c>
      <c r="R124" s="37">
        <f>R125</f>
        <v>-1543.075</v>
      </c>
      <c r="S124" s="3">
        <f t="shared" si="15"/>
        <v>6148.3280000000004</v>
      </c>
      <c r="T124" s="108"/>
      <c r="U124" s="3">
        <f t="shared" si="12"/>
        <v>6148.3280000000004</v>
      </c>
      <c r="V124" s="3">
        <f>V125</f>
        <v>-9.4469999999999992</v>
      </c>
      <c r="W124" s="3">
        <f t="shared" si="11"/>
        <v>6138.8810000000003</v>
      </c>
    </row>
    <row r="125" spans="1:23" s="13" customFormat="1">
      <c r="A125" s="27" t="s">
        <v>70</v>
      </c>
      <c r="B125" s="8">
        <v>24</v>
      </c>
      <c r="C125" s="4">
        <v>502</v>
      </c>
      <c r="D125" s="9">
        <v>2</v>
      </c>
      <c r="E125" s="2">
        <v>0</v>
      </c>
      <c r="F125" s="18" t="s">
        <v>214</v>
      </c>
      <c r="G125" s="5">
        <v>78340</v>
      </c>
      <c r="H125" s="5">
        <v>500</v>
      </c>
      <c r="I125" s="3"/>
      <c r="J125" s="29"/>
      <c r="K125" s="3"/>
      <c r="L125" s="3"/>
      <c r="M125" s="3"/>
      <c r="N125" s="3"/>
      <c r="O125" s="3"/>
      <c r="P125" s="3">
        <f>P126</f>
        <v>7691.4030000000002</v>
      </c>
      <c r="Q125" s="3">
        <f t="shared" si="3"/>
        <v>7691.4030000000002</v>
      </c>
      <c r="R125" s="37">
        <f>R126</f>
        <v>-1543.075</v>
      </c>
      <c r="S125" s="3">
        <f t="shared" si="15"/>
        <v>6148.3280000000004</v>
      </c>
      <c r="T125" s="108"/>
      <c r="U125" s="3">
        <f t="shared" si="12"/>
        <v>6148.3280000000004</v>
      </c>
      <c r="V125" s="3">
        <f>V126</f>
        <v>-9.4469999999999992</v>
      </c>
      <c r="W125" s="3">
        <f t="shared" si="11"/>
        <v>6138.8810000000003</v>
      </c>
    </row>
    <row r="126" spans="1:23" s="13" customFormat="1">
      <c r="A126" s="27" t="s">
        <v>92</v>
      </c>
      <c r="B126" s="8">
        <v>24</v>
      </c>
      <c r="C126" s="4">
        <v>502</v>
      </c>
      <c r="D126" s="9">
        <v>2</v>
      </c>
      <c r="E126" s="2">
        <v>0</v>
      </c>
      <c r="F126" s="18" t="s">
        <v>214</v>
      </c>
      <c r="G126" s="5">
        <v>78340</v>
      </c>
      <c r="H126" s="5">
        <v>540</v>
      </c>
      <c r="I126" s="3"/>
      <c r="J126" s="29"/>
      <c r="K126" s="3"/>
      <c r="L126" s="3"/>
      <c r="M126" s="3"/>
      <c r="N126" s="3"/>
      <c r="O126" s="3"/>
      <c r="P126" s="3">
        <v>7691.4030000000002</v>
      </c>
      <c r="Q126" s="3">
        <f t="shared" si="3"/>
        <v>7691.4030000000002</v>
      </c>
      <c r="R126" s="37">
        <v>-1543.075</v>
      </c>
      <c r="S126" s="3">
        <f t="shared" si="15"/>
        <v>6148.3280000000004</v>
      </c>
      <c r="T126" s="108"/>
      <c r="U126" s="3">
        <f t="shared" si="12"/>
        <v>6148.3280000000004</v>
      </c>
      <c r="V126" s="3">
        <v>-9.4469999999999992</v>
      </c>
      <c r="W126" s="3">
        <f t="shared" si="11"/>
        <v>6138.8810000000003</v>
      </c>
    </row>
    <row r="127" spans="1:23" s="13" customFormat="1">
      <c r="A127" s="27" t="s">
        <v>259</v>
      </c>
      <c r="B127" s="8">
        <v>24</v>
      </c>
      <c r="C127" s="4">
        <v>502</v>
      </c>
      <c r="D127" s="9">
        <v>2</v>
      </c>
      <c r="E127" s="2">
        <v>0</v>
      </c>
      <c r="F127" s="18" t="s">
        <v>214</v>
      </c>
      <c r="G127" s="5">
        <v>80970</v>
      </c>
      <c r="H127" s="5"/>
      <c r="I127" s="3">
        <f>I128</f>
        <v>1517</v>
      </c>
      <c r="J127" s="29"/>
      <c r="K127" s="3">
        <f>I127+J127</f>
        <v>1517</v>
      </c>
      <c r="L127" s="3"/>
      <c r="M127" s="3">
        <f>K127+L127</f>
        <v>1517</v>
      </c>
      <c r="N127" s="3">
        <f>N128</f>
        <v>-1517</v>
      </c>
      <c r="O127" s="3">
        <f>M127+N127</f>
        <v>0</v>
      </c>
      <c r="P127" s="3"/>
      <c r="Q127" s="3">
        <f t="shared" si="3"/>
        <v>0</v>
      </c>
      <c r="R127" s="47"/>
      <c r="S127" s="3">
        <f t="shared" si="15"/>
        <v>0</v>
      </c>
      <c r="T127" s="108"/>
      <c r="U127" s="3">
        <f t="shared" si="12"/>
        <v>0</v>
      </c>
      <c r="V127" s="3"/>
      <c r="W127" s="3">
        <f t="shared" si="11"/>
        <v>0</v>
      </c>
    </row>
    <row r="128" spans="1:23" s="13" customFormat="1">
      <c r="A128" s="27" t="s">
        <v>85</v>
      </c>
      <c r="B128" s="8">
        <v>24</v>
      </c>
      <c r="C128" s="4">
        <v>502</v>
      </c>
      <c r="D128" s="9">
        <v>2</v>
      </c>
      <c r="E128" s="2">
        <v>0</v>
      </c>
      <c r="F128" s="18" t="s">
        <v>214</v>
      </c>
      <c r="G128" s="5">
        <v>80970</v>
      </c>
      <c r="H128" s="5">
        <v>800</v>
      </c>
      <c r="I128" s="3">
        <f>I129</f>
        <v>1517</v>
      </c>
      <c r="J128" s="29"/>
      <c r="K128" s="3">
        <f>I128+J128</f>
        <v>1517</v>
      </c>
      <c r="L128" s="3"/>
      <c r="M128" s="3">
        <f>K128+L128</f>
        <v>1517</v>
      </c>
      <c r="N128" s="3">
        <f>N129</f>
        <v>-1517</v>
      </c>
      <c r="O128" s="3">
        <f>M128+N128</f>
        <v>0</v>
      </c>
      <c r="P128" s="3"/>
      <c r="Q128" s="3">
        <f t="shared" si="3"/>
        <v>0</v>
      </c>
      <c r="R128" s="47"/>
      <c r="S128" s="3">
        <f t="shared" si="15"/>
        <v>0</v>
      </c>
      <c r="T128" s="108"/>
      <c r="U128" s="3">
        <f t="shared" si="12"/>
        <v>0</v>
      </c>
      <c r="V128" s="3"/>
      <c r="W128" s="3">
        <f t="shared" si="11"/>
        <v>0</v>
      </c>
    </row>
    <row r="129" spans="1:23" s="13" customFormat="1">
      <c r="A129" s="27" t="s">
        <v>153</v>
      </c>
      <c r="B129" s="8">
        <v>24</v>
      </c>
      <c r="C129" s="4">
        <v>502</v>
      </c>
      <c r="D129" s="9">
        <v>2</v>
      </c>
      <c r="E129" s="2">
        <v>0</v>
      </c>
      <c r="F129" s="18" t="s">
        <v>214</v>
      </c>
      <c r="G129" s="5">
        <v>80970</v>
      </c>
      <c r="H129" s="5">
        <v>830</v>
      </c>
      <c r="I129" s="3">
        <v>1517</v>
      </c>
      <c r="J129" s="29"/>
      <c r="K129" s="3">
        <f>I129+J129</f>
        <v>1517</v>
      </c>
      <c r="L129" s="3"/>
      <c r="M129" s="3">
        <f>K129+L129</f>
        <v>1517</v>
      </c>
      <c r="N129" s="3">
        <v>-1517</v>
      </c>
      <c r="O129" s="3">
        <f>M129+N129</f>
        <v>0</v>
      </c>
      <c r="P129" s="3"/>
      <c r="Q129" s="3">
        <f t="shared" si="3"/>
        <v>0</v>
      </c>
      <c r="R129" s="47"/>
      <c r="S129" s="3">
        <f t="shared" si="15"/>
        <v>0</v>
      </c>
      <c r="T129" s="108"/>
      <c r="U129" s="3">
        <f t="shared" si="12"/>
        <v>0</v>
      </c>
      <c r="V129" s="3"/>
      <c r="W129" s="3">
        <f t="shared" si="11"/>
        <v>0</v>
      </c>
    </row>
    <row r="130" spans="1:23" s="13" customFormat="1" ht="36">
      <c r="A130" s="27" t="s">
        <v>39</v>
      </c>
      <c r="B130" s="8">
        <v>24</v>
      </c>
      <c r="C130" s="4">
        <v>502</v>
      </c>
      <c r="D130" s="9">
        <v>2</v>
      </c>
      <c r="E130" s="2">
        <v>0</v>
      </c>
      <c r="F130" s="18" t="s">
        <v>214</v>
      </c>
      <c r="G130" s="5">
        <v>88380</v>
      </c>
      <c r="H130" s="5"/>
      <c r="I130" s="3"/>
      <c r="J130" s="29"/>
      <c r="K130" s="3"/>
      <c r="L130" s="3"/>
      <c r="M130" s="3"/>
      <c r="N130" s="3"/>
      <c r="O130" s="3"/>
      <c r="P130" s="3"/>
      <c r="Q130" s="3"/>
      <c r="R130" s="47"/>
      <c r="S130" s="3"/>
      <c r="T130" s="108"/>
      <c r="U130" s="3"/>
      <c r="V130" s="3">
        <f>V131</f>
        <v>424</v>
      </c>
      <c r="W130" s="3">
        <f>V130</f>
        <v>424</v>
      </c>
    </row>
    <row r="131" spans="1:23" s="13" customFormat="1">
      <c r="A131" s="27" t="s">
        <v>70</v>
      </c>
      <c r="B131" s="8">
        <v>24</v>
      </c>
      <c r="C131" s="4">
        <v>502</v>
      </c>
      <c r="D131" s="9">
        <v>2</v>
      </c>
      <c r="E131" s="2">
        <v>0</v>
      </c>
      <c r="F131" s="18" t="s">
        <v>214</v>
      </c>
      <c r="G131" s="5">
        <v>88380</v>
      </c>
      <c r="H131" s="5">
        <v>500</v>
      </c>
      <c r="I131" s="3"/>
      <c r="J131" s="29"/>
      <c r="K131" s="3"/>
      <c r="L131" s="3"/>
      <c r="M131" s="3"/>
      <c r="N131" s="3"/>
      <c r="O131" s="3"/>
      <c r="P131" s="3"/>
      <c r="Q131" s="3"/>
      <c r="R131" s="47"/>
      <c r="S131" s="3"/>
      <c r="T131" s="108"/>
      <c r="U131" s="3"/>
      <c r="V131" s="3">
        <f>V132</f>
        <v>424</v>
      </c>
      <c r="W131" s="3">
        <f>V131</f>
        <v>424</v>
      </c>
    </row>
    <row r="132" spans="1:23" s="13" customFormat="1">
      <c r="A132" s="27" t="s">
        <v>92</v>
      </c>
      <c r="B132" s="8">
        <v>24</v>
      </c>
      <c r="C132" s="4">
        <v>502</v>
      </c>
      <c r="D132" s="9">
        <v>2</v>
      </c>
      <c r="E132" s="2">
        <v>0</v>
      </c>
      <c r="F132" s="18" t="s">
        <v>214</v>
      </c>
      <c r="G132" s="5">
        <v>88380</v>
      </c>
      <c r="H132" s="5">
        <v>540</v>
      </c>
      <c r="I132" s="3"/>
      <c r="J132" s="29"/>
      <c r="K132" s="3"/>
      <c r="L132" s="3"/>
      <c r="M132" s="3"/>
      <c r="N132" s="3"/>
      <c r="O132" s="3"/>
      <c r="P132" s="3"/>
      <c r="Q132" s="3"/>
      <c r="R132" s="47"/>
      <c r="S132" s="3"/>
      <c r="T132" s="108"/>
      <c r="U132" s="3"/>
      <c r="V132" s="3">
        <f>424</f>
        <v>424</v>
      </c>
      <c r="W132" s="3">
        <f>V132</f>
        <v>424</v>
      </c>
    </row>
    <row r="133" spans="1:23" s="13" customFormat="1" ht="48">
      <c r="A133" s="27" t="s">
        <v>347</v>
      </c>
      <c r="B133" s="8">
        <v>24</v>
      </c>
      <c r="C133" s="4">
        <v>502</v>
      </c>
      <c r="D133" s="9">
        <v>2</v>
      </c>
      <c r="E133" s="2">
        <v>0</v>
      </c>
      <c r="F133" s="18" t="s">
        <v>214</v>
      </c>
      <c r="G133" s="5" t="s">
        <v>346</v>
      </c>
      <c r="H133" s="5"/>
      <c r="I133" s="3"/>
      <c r="J133" s="29"/>
      <c r="K133" s="3"/>
      <c r="L133" s="3"/>
      <c r="M133" s="3"/>
      <c r="N133" s="3"/>
      <c r="O133" s="3"/>
      <c r="P133" s="3">
        <f>P134</f>
        <v>488.2</v>
      </c>
      <c r="Q133" s="3">
        <f>P133</f>
        <v>488.2</v>
      </c>
      <c r="R133" s="2">
        <f>R134</f>
        <v>212.7</v>
      </c>
      <c r="S133" s="3">
        <f t="shared" si="15"/>
        <v>700.9</v>
      </c>
      <c r="T133" s="108"/>
      <c r="U133" s="3">
        <f t="shared" si="12"/>
        <v>700.9</v>
      </c>
      <c r="V133" s="3"/>
      <c r="W133" s="3">
        <f t="shared" si="11"/>
        <v>700.9</v>
      </c>
    </row>
    <row r="134" spans="1:23" s="13" customFormat="1">
      <c r="A134" s="27" t="s">
        <v>70</v>
      </c>
      <c r="B134" s="8">
        <v>24</v>
      </c>
      <c r="C134" s="4">
        <v>502</v>
      </c>
      <c r="D134" s="9">
        <v>2</v>
      </c>
      <c r="E134" s="2">
        <v>0</v>
      </c>
      <c r="F134" s="18" t="s">
        <v>214</v>
      </c>
      <c r="G134" s="5" t="s">
        <v>346</v>
      </c>
      <c r="H134" s="5">
        <v>500</v>
      </c>
      <c r="I134" s="3"/>
      <c r="J134" s="29"/>
      <c r="K134" s="3"/>
      <c r="L134" s="3"/>
      <c r="M134" s="3"/>
      <c r="N134" s="3"/>
      <c r="O134" s="3"/>
      <c r="P134" s="3">
        <f>P135</f>
        <v>488.2</v>
      </c>
      <c r="Q134" s="3">
        <f>P134</f>
        <v>488.2</v>
      </c>
      <c r="R134" s="2">
        <f>R135</f>
        <v>212.7</v>
      </c>
      <c r="S134" s="3">
        <f t="shared" si="15"/>
        <v>700.9</v>
      </c>
      <c r="T134" s="108"/>
      <c r="U134" s="3">
        <f t="shared" si="12"/>
        <v>700.9</v>
      </c>
      <c r="V134" s="3"/>
      <c r="W134" s="3">
        <f t="shared" si="11"/>
        <v>700.9</v>
      </c>
    </row>
    <row r="135" spans="1:23" s="13" customFormat="1">
      <c r="A135" s="27" t="s">
        <v>92</v>
      </c>
      <c r="B135" s="8">
        <v>24</v>
      </c>
      <c r="C135" s="4">
        <v>502</v>
      </c>
      <c r="D135" s="9">
        <v>2</v>
      </c>
      <c r="E135" s="2">
        <v>0</v>
      </c>
      <c r="F135" s="18" t="s">
        <v>214</v>
      </c>
      <c r="G135" s="5" t="s">
        <v>346</v>
      </c>
      <c r="H135" s="5">
        <v>540</v>
      </c>
      <c r="I135" s="3"/>
      <c r="J135" s="29"/>
      <c r="K135" s="3"/>
      <c r="L135" s="3"/>
      <c r="M135" s="3"/>
      <c r="N135" s="3"/>
      <c r="O135" s="3"/>
      <c r="P135" s="3">
        <v>488.2</v>
      </c>
      <c r="Q135" s="3">
        <f>P135</f>
        <v>488.2</v>
      </c>
      <c r="R135" s="37">
        <v>212.7</v>
      </c>
      <c r="S135" s="3">
        <f t="shared" si="15"/>
        <v>700.9</v>
      </c>
      <c r="T135" s="108"/>
      <c r="U135" s="3">
        <f t="shared" si="12"/>
        <v>700.9</v>
      </c>
      <c r="V135" s="3"/>
      <c r="W135" s="3">
        <f t="shared" si="11"/>
        <v>700.9</v>
      </c>
    </row>
    <row r="136" spans="1:23" s="13" customFormat="1" ht="60">
      <c r="A136" s="27" t="s">
        <v>68</v>
      </c>
      <c r="B136" s="8">
        <v>24</v>
      </c>
      <c r="C136" s="4">
        <v>502</v>
      </c>
      <c r="D136" s="9">
        <v>3</v>
      </c>
      <c r="E136" s="2">
        <v>0</v>
      </c>
      <c r="F136" s="18" t="s">
        <v>214</v>
      </c>
      <c r="G136" s="5">
        <v>0</v>
      </c>
      <c r="H136" s="2"/>
      <c r="I136" s="3">
        <f>I140+I155</f>
        <v>36750</v>
      </c>
      <c r="J136" s="3">
        <f>J152</f>
        <v>7132.09</v>
      </c>
      <c r="K136" s="3">
        <f>I136+J136</f>
        <v>43882.09</v>
      </c>
      <c r="L136" s="3"/>
      <c r="M136" s="3">
        <f>K136+L136</f>
        <v>43882.09</v>
      </c>
      <c r="N136" s="3">
        <f>N137+N140+N149+N143</f>
        <v>192668.45</v>
      </c>
      <c r="O136" s="3">
        <f>M136+N136</f>
        <v>236550.54</v>
      </c>
      <c r="P136" s="3">
        <f>P146</f>
        <v>950</v>
      </c>
      <c r="Q136" s="3">
        <f t="shared" si="3"/>
        <v>237500.54</v>
      </c>
      <c r="R136" s="3">
        <f>R137</f>
        <v>39842.6</v>
      </c>
      <c r="S136" s="3">
        <f t="shared" si="15"/>
        <v>277343.14</v>
      </c>
      <c r="T136" s="108"/>
      <c r="U136" s="3">
        <f t="shared" si="12"/>
        <v>277343.14</v>
      </c>
      <c r="V136" s="3">
        <f>V149+V146</f>
        <v>-1296.9880000000001</v>
      </c>
      <c r="W136" s="3">
        <f t="shared" si="11"/>
        <v>276046.152</v>
      </c>
    </row>
    <row r="137" spans="1:23" s="13" customFormat="1" ht="36">
      <c r="A137" s="27" t="s">
        <v>328</v>
      </c>
      <c r="B137" s="8">
        <v>24</v>
      </c>
      <c r="C137" s="4">
        <v>502</v>
      </c>
      <c r="D137" s="9">
        <v>3</v>
      </c>
      <c r="E137" s="2">
        <v>0</v>
      </c>
      <c r="F137" s="18" t="s">
        <v>214</v>
      </c>
      <c r="G137" s="5">
        <v>51120</v>
      </c>
      <c r="H137" s="2"/>
      <c r="I137" s="3"/>
      <c r="J137" s="3"/>
      <c r="K137" s="3"/>
      <c r="L137" s="3"/>
      <c r="M137" s="3"/>
      <c r="N137" s="3">
        <f>N138</f>
        <v>174484.63</v>
      </c>
      <c r="O137" s="3">
        <f>N137</f>
        <v>174484.63</v>
      </c>
      <c r="P137" s="3"/>
      <c r="Q137" s="3">
        <f t="shared" si="3"/>
        <v>174484.63</v>
      </c>
      <c r="R137" s="3">
        <f>R138</f>
        <v>39842.6</v>
      </c>
      <c r="S137" s="3">
        <f t="shared" si="15"/>
        <v>214327.23</v>
      </c>
      <c r="T137" s="108"/>
      <c r="U137" s="3">
        <f t="shared" si="12"/>
        <v>214327.23</v>
      </c>
      <c r="V137" s="3"/>
      <c r="W137" s="3">
        <f t="shared" si="11"/>
        <v>214327.23</v>
      </c>
    </row>
    <row r="138" spans="1:23" s="13" customFormat="1">
      <c r="A138" s="27" t="s">
        <v>70</v>
      </c>
      <c r="B138" s="8">
        <v>24</v>
      </c>
      <c r="C138" s="4">
        <v>502</v>
      </c>
      <c r="D138" s="9">
        <v>3</v>
      </c>
      <c r="E138" s="2">
        <v>0</v>
      </c>
      <c r="F138" s="18" t="s">
        <v>214</v>
      </c>
      <c r="G138" s="5">
        <v>51120</v>
      </c>
      <c r="H138" s="2">
        <v>500</v>
      </c>
      <c r="I138" s="3"/>
      <c r="J138" s="3"/>
      <c r="K138" s="3"/>
      <c r="L138" s="3"/>
      <c r="M138" s="3"/>
      <c r="N138" s="3">
        <f>N139</f>
        <v>174484.63</v>
      </c>
      <c r="O138" s="3">
        <f>N138</f>
        <v>174484.63</v>
      </c>
      <c r="P138" s="3"/>
      <c r="Q138" s="3">
        <f t="shared" si="3"/>
        <v>174484.63</v>
      </c>
      <c r="R138" s="3">
        <f>R139</f>
        <v>39842.6</v>
      </c>
      <c r="S138" s="3">
        <f t="shared" si="15"/>
        <v>214327.23</v>
      </c>
      <c r="T138" s="108"/>
      <c r="U138" s="3">
        <f t="shared" si="12"/>
        <v>214327.23</v>
      </c>
      <c r="V138" s="3"/>
      <c r="W138" s="3">
        <f t="shared" si="11"/>
        <v>214327.23</v>
      </c>
    </row>
    <row r="139" spans="1:23" s="13" customFormat="1">
      <c r="A139" s="27" t="s">
        <v>92</v>
      </c>
      <c r="B139" s="8">
        <v>24</v>
      </c>
      <c r="C139" s="4">
        <v>502</v>
      </c>
      <c r="D139" s="9">
        <v>3</v>
      </c>
      <c r="E139" s="2">
        <v>0</v>
      </c>
      <c r="F139" s="18" t="s">
        <v>214</v>
      </c>
      <c r="G139" s="5">
        <v>51120</v>
      </c>
      <c r="H139" s="2">
        <v>540</v>
      </c>
      <c r="I139" s="3"/>
      <c r="J139" s="3"/>
      <c r="K139" s="3"/>
      <c r="L139" s="3"/>
      <c r="M139" s="3"/>
      <c r="N139" s="3">
        <v>174484.63</v>
      </c>
      <c r="O139" s="3">
        <f>N139</f>
        <v>174484.63</v>
      </c>
      <c r="P139" s="3"/>
      <c r="Q139" s="3">
        <f t="shared" si="3"/>
        <v>174484.63</v>
      </c>
      <c r="R139" s="3">
        <v>39842.6</v>
      </c>
      <c r="S139" s="3">
        <f t="shared" si="15"/>
        <v>214327.23</v>
      </c>
      <c r="T139" s="108"/>
      <c r="U139" s="3">
        <f t="shared" si="12"/>
        <v>214327.23</v>
      </c>
      <c r="V139" s="3"/>
      <c r="W139" s="3">
        <f t="shared" si="11"/>
        <v>214327.23</v>
      </c>
    </row>
    <row r="140" spans="1:23" s="13" customFormat="1" ht="24">
      <c r="A140" s="27" t="s">
        <v>69</v>
      </c>
      <c r="B140" s="8">
        <v>24</v>
      </c>
      <c r="C140" s="4">
        <v>502</v>
      </c>
      <c r="D140" s="9">
        <v>3</v>
      </c>
      <c r="E140" s="2">
        <v>0</v>
      </c>
      <c r="F140" s="18" t="s">
        <v>214</v>
      </c>
      <c r="G140" s="5">
        <v>70310</v>
      </c>
      <c r="H140" s="2"/>
      <c r="I140" s="3">
        <f>I141</f>
        <v>29500</v>
      </c>
      <c r="J140" s="29"/>
      <c r="K140" s="3">
        <f>I140+J140</f>
        <v>29500</v>
      </c>
      <c r="L140" s="3"/>
      <c r="M140" s="3">
        <f>K140+L140</f>
        <v>29500</v>
      </c>
      <c r="N140" s="3">
        <f>N141</f>
        <v>11294.04</v>
      </c>
      <c r="O140" s="3">
        <f>M140+N140</f>
        <v>40794.04</v>
      </c>
      <c r="P140" s="3"/>
      <c r="Q140" s="3">
        <f t="shared" si="3"/>
        <v>40794.04</v>
      </c>
      <c r="R140" s="2"/>
      <c r="S140" s="3">
        <f t="shared" si="15"/>
        <v>40794.04</v>
      </c>
      <c r="T140" s="108"/>
      <c r="U140" s="3">
        <f t="shared" si="12"/>
        <v>40794.04</v>
      </c>
      <c r="V140" s="3"/>
      <c r="W140" s="3">
        <f t="shared" si="11"/>
        <v>40794.04</v>
      </c>
    </row>
    <row r="141" spans="1:23" s="13" customFormat="1">
      <c r="A141" s="27" t="s">
        <v>70</v>
      </c>
      <c r="B141" s="8">
        <v>24</v>
      </c>
      <c r="C141" s="4">
        <v>502</v>
      </c>
      <c r="D141" s="9">
        <v>3</v>
      </c>
      <c r="E141" s="2">
        <v>0</v>
      </c>
      <c r="F141" s="18" t="s">
        <v>214</v>
      </c>
      <c r="G141" s="5">
        <v>70310</v>
      </c>
      <c r="H141" s="2">
        <v>500</v>
      </c>
      <c r="I141" s="3">
        <f>I142</f>
        <v>29500</v>
      </c>
      <c r="J141" s="29"/>
      <c r="K141" s="3">
        <f>I141+J141</f>
        <v>29500</v>
      </c>
      <c r="L141" s="3"/>
      <c r="M141" s="3">
        <f>K141+L141</f>
        <v>29500</v>
      </c>
      <c r="N141" s="3">
        <f>N142</f>
        <v>11294.04</v>
      </c>
      <c r="O141" s="3">
        <f>M141+N141</f>
        <v>40794.04</v>
      </c>
      <c r="P141" s="3"/>
      <c r="Q141" s="3">
        <f t="shared" si="3"/>
        <v>40794.04</v>
      </c>
      <c r="R141" s="46"/>
      <c r="S141" s="3">
        <f t="shared" si="15"/>
        <v>40794.04</v>
      </c>
      <c r="T141" s="108"/>
      <c r="U141" s="3">
        <f t="shared" si="12"/>
        <v>40794.04</v>
      </c>
      <c r="V141" s="3"/>
      <c r="W141" s="3">
        <f t="shared" si="11"/>
        <v>40794.04</v>
      </c>
    </row>
    <row r="142" spans="1:23" s="13" customFormat="1">
      <c r="A142" s="27" t="s">
        <v>92</v>
      </c>
      <c r="B142" s="8">
        <v>24</v>
      </c>
      <c r="C142" s="4">
        <v>502</v>
      </c>
      <c r="D142" s="9">
        <v>3</v>
      </c>
      <c r="E142" s="2">
        <v>0</v>
      </c>
      <c r="F142" s="18" t="s">
        <v>214</v>
      </c>
      <c r="G142" s="5">
        <v>70310</v>
      </c>
      <c r="H142" s="2">
        <v>540</v>
      </c>
      <c r="I142" s="3">
        <v>29500</v>
      </c>
      <c r="J142" s="29"/>
      <c r="K142" s="3">
        <f>I142+J142</f>
        <v>29500</v>
      </c>
      <c r="L142" s="3"/>
      <c r="M142" s="3">
        <f>K142+L142</f>
        <v>29500</v>
      </c>
      <c r="N142" s="3">
        <v>11294.04</v>
      </c>
      <c r="O142" s="3">
        <f>M142+N142</f>
        <v>40794.04</v>
      </c>
      <c r="P142" s="3"/>
      <c r="Q142" s="3">
        <f t="shared" si="3"/>
        <v>40794.04</v>
      </c>
      <c r="R142" s="46"/>
      <c r="S142" s="3">
        <f t="shared" si="15"/>
        <v>40794.04</v>
      </c>
      <c r="T142" s="108"/>
      <c r="U142" s="3">
        <f t="shared" si="12"/>
        <v>40794.04</v>
      </c>
      <c r="V142" s="3"/>
      <c r="W142" s="3">
        <f t="shared" si="11"/>
        <v>40794.04</v>
      </c>
    </row>
    <row r="143" spans="1:23" s="13" customFormat="1" ht="72">
      <c r="A143" s="27" t="s">
        <v>333</v>
      </c>
      <c r="B143" s="8">
        <v>24</v>
      </c>
      <c r="C143" s="4">
        <v>502</v>
      </c>
      <c r="D143" s="9">
        <v>3</v>
      </c>
      <c r="E143" s="2">
        <v>0</v>
      </c>
      <c r="F143" s="18" t="s">
        <v>214</v>
      </c>
      <c r="G143" s="5">
        <v>80800</v>
      </c>
      <c r="H143" s="2"/>
      <c r="I143" s="3"/>
      <c r="J143" s="29"/>
      <c r="K143" s="3"/>
      <c r="L143" s="3"/>
      <c r="M143" s="3"/>
      <c r="N143" s="3">
        <f>N144</f>
        <v>1425</v>
      </c>
      <c r="O143" s="3">
        <f t="shared" ref="O143:O151" si="16">N143</f>
        <v>1425</v>
      </c>
      <c r="P143" s="3"/>
      <c r="Q143" s="3">
        <f t="shared" si="3"/>
        <v>1425</v>
      </c>
      <c r="R143" s="46"/>
      <c r="S143" s="3">
        <f t="shared" si="15"/>
        <v>1425</v>
      </c>
      <c r="T143" s="108"/>
      <c r="U143" s="3">
        <f t="shared" si="12"/>
        <v>1425</v>
      </c>
      <c r="V143" s="3"/>
      <c r="W143" s="3">
        <f t="shared" si="11"/>
        <v>1425</v>
      </c>
    </row>
    <row r="144" spans="1:23" s="13" customFormat="1" ht="36">
      <c r="A144" s="27" t="s">
        <v>250</v>
      </c>
      <c r="B144" s="8">
        <v>24</v>
      </c>
      <c r="C144" s="4">
        <v>502</v>
      </c>
      <c r="D144" s="9">
        <v>3</v>
      </c>
      <c r="E144" s="2">
        <v>0</v>
      </c>
      <c r="F144" s="18" t="s">
        <v>214</v>
      </c>
      <c r="G144" s="5">
        <v>80800</v>
      </c>
      <c r="H144" s="2">
        <v>200</v>
      </c>
      <c r="I144" s="3"/>
      <c r="J144" s="29"/>
      <c r="K144" s="3"/>
      <c r="L144" s="3"/>
      <c r="M144" s="3"/>
      <c r="N144" s="3">
        <f>N145</f>
        <v>1425</v>
      </c>
      <c r="O144" s="3">
        <f t="shared" si="16"/>
        <v>1425</v>
      </c>
      <c r="P144" s="3"/>
      <c r="Q144" s="3">
        <f t="shared" si="3"/>
        <v>1425</v>
      </c>
      <c r="R144" s="46"/>
      <c r="S144" s="3">
        <f t="shared" si="15"/>
        <v>1425</v>
      </c>
      <c r="T144" s="108"/>
      <c r="U144" s="3">
        <f t="shared" si="12"/>
        <v>1425</v>
      </c>
      <c r="V144" s="3"/>
      <c r="W144" s="3">
        <f t="shared" si="11"/>
        <v>1425</v>
      </c>
    </row>
    <row r="145" spans="1:23" s="13" customFormat="1" ht="36">
      <c r="A145" s="27" t="s">
        <v>204</v>
      </c>
      <c r="B145" s="8">
        <v>24</v>
      </c>
      <c r="C145" s="4">
        <v>502</v>
      </c>
      <c r="D145" s="9">
        <v>3</v>
      </c>
      <c r="E145" s="2">
        <v>0</v>
      </c>
      <c r="F145" s="18" t="s">
        <v>214</v>
      </c>
      <c r="G145" s="5">
        <v>80800</v>
      </c>
      <c r="H145" s="2">
        <v>240</v>
      </c>
      <c r="I145" s="3"/>
      <c r="J145" s="29"/>
      <c r="K145" s="3"/>
      <c r="L145" s="3"/>
      <c r="M145" s="3"/>
      <c r="N145" s="3">
        <v>1425</v>
      </c>
      <c r="O145" s="3">
        <f>N145</f>
        <v>1425</v>
      </c>
      <c r="P145" s="3"/>
      <c r="Q145" s="3">
        <f t="shared" si="3"/>
        <v>1425</v>
      </c>
      <c r="R145" s="46"/>
      <c r="S145" s="3">
        <f t="shared" si="15"/>
        <v>1425</v>
      </c>
      <c r="T145" s="108"/>
      <c r="U145" s="3">
        <f t="shared" si="12"/>
        <v>1425</v>
      </c>
      <c r="V145" s="3"/>
      <c r="W145" s="3">
        <f t="shared" si="11"/>
        <v>1425</v>
      </c>
    </row>
    <row r="146" spans="1:23" s="13" customFormat="1" ht="108">
      <c r="A146" s="27" t="s">
        <v>9</v>
      </c>
      <c r="B146" s="8">
        <v>24</v>
      </c>
      <c r="C146" s="4">
        <v>502</v>
      </c>
      <c r="D146" s="9">
        <v>3</v>
      </c>
      <c r="E146" s="2">
        <v>0</v>
      </c>
      <c r="F146" s="18" t="s">
        <v>214</v>
      </c>
      <c r="G146" s="5">
        <v>80320</v>
      </c>
      <c r="H146" s="2"/>
      <c r="I146" s="3"/>
      <c r="J146" s="29"/>
      <c r="K146" s="3"/>
      <c r="L146" s="3"/>
      <c r="M146" s="3"/>
      <c r="N146" s="3"/>
      <c r="O146" s="3"/>
      <c r="P146" s="3">
        <f>P147</f>
        <v>950</v>
      </c>
      <c r="Q146" s="3">
        <f>P146</f>
        <v>950</v>
      </c>
      <c r="R146" s="46"/>
      <c r="S146" s="3">
        <f t="shared" si="15"/>
        <v>950</v>
      </c>
      <c r="T146" s="108"/>
      <c r="U146" s="3">
        <f t="shared" si="12"/>
        <v>950</v>
      </c>
      <c r="V146" s="3">
        <f>V147</f>
        <v>-296.988</v>
      </c>
      <c r="W146" s="3">
        <f t="shared" si="11"/>
        <v>653.01199999999994</v>
      </c>
    </row>
    <row r="147" spans="1:23" s="13" customFormat="1" ht="36">
      <c r="A147" s="27" t="s">
        <v>250</v>
      </c>
      <c r="B147" s="8">
        <v>24</v>
      </c>
      <c r="C147" s="4">
        <v>502</v>
      </c>
      <c r="D147" s="9">
        <v>3</v>
      </c>
      <c r="E147" s="2">
        <v>0</v>
      </c>
      <c r="F147" s="18" t="s">
        <v>214</v>
      </c>
      <c r="G147" s="5">
        <v>80320</v>
      </c>
      <c r="H147" s="2">
        <v>200</v>
      </c>
      <c r="I147" s="3"/>
      <c r="J147" s="29"/>
      <c r="K147" s="3"/>
      <c r="L147" s="3"/>
      <c r="M147" s="3"/>
      <c r="N147" s="3"/>
      <c r="O147" s="3">
        <f>M147+N147</f>
        <v>0</v>
      </c>
      <c r="P147" s="3">
        <v>950</v>
      </c>
      <c r="Q147" s="3">
        <f>P147</f>
        <v>950</v>
      </c>
      <c r="R147" s="46"/>
      <c r="S147" s="3">
        <f t="shared" si="15"/>
        <v>950</v>
      </c>
      <c r="T147" s="108"/>
      <c r="U147" s="3">
        <f t="shared" si="12"/>
        <v>950</v>
      </c>
      <c r="V147" s="3">
        <f>V148</f>
        <v>-296.988</v>
      </c>
      <c r="W147" s="3">
        <f t="shared" si="11"/>
        <v>653.01199999999994</v>
      </c>
    </row>
    <row r="148" spans="1:23" s="13" customFormat="1" ht="36">
      <c r="A148" s="27" t="s">
        <v>204</v>
      </c>
      <c r="B148" s="8">
        <v>24</v>
      </c>
      <c r="C148" s="4">
        <v>502</v>
      </c>
      <c r="D148" s="9">
        <v>3</v>
      </c>
      <c r="E148" s="2">
        <v>0</v>
      </c>
      <c r="F148" s="18" t="s">
        <v>214</v>
      </c>
      <c r="G148" s="5">
        <v>80320</v>
      </c>
      <c r="H148" s="2">
        <v>240</v>
      </c>
      <c r="I148" s="3"/>
      <c r="J148" s="29"/>
      <c r="K148" s="3"/>
      <c r="L148" s="3"/>
      <c r="M148" s="3"/>
      <c r="N148" s="3"/>
      <c r="O148" s="3">
        <f>M148+N148</f>
        <v>0</v>
      </c>
      <c r="P148" s="3">
        <v>950</v>
      </c>
      <c r="Q148" s="3">
        <f>P148</f>
        <v>950</v>
      </c>
      <c r="R148" s="46"/>
      <c r="S148" s="3">
        <f t="shared" si="15"/>
        <v>950</v>
      </c>
      <c r="T148" s="108"/>
      <c r="U148" s="3">
        <f t="shared" si="12"/>
        <v>950</v>
      </c>
      <c r="V148" s="3">
        <v>-296.988</v>
      </c>
      <c r="W148" s="3">
        <f t="shared" si="11"/>
        <v>653.01199999999994</v>
      </c>
    </row>
    <row r="149" spans="1:23" s="13" customFormat="1" ht="60">
      <c r="A149" s="27" t="s">
        <v>268</v>
      </c>
      <c r="B149" s="8">
        <v>24</v>
      </c>
      <c r="C149" s="4">
        <v>502</v>
      </c>
      <c r="D149" s="9">
        <v>3</v>
      </c>
      <c r="E149" s="2">
        <v>0</v>
      </c>
      <c r="F149" s="18" t="s">
        <v>214</v>
      </c>
      <c r="G149" s="5">
        <v>88310</v>
      </c>
      <c r="H149" s="5"/>
      <c r="I149" s="3"/>
      <c r="J149" s="29"/>
      <c r="K149" s="3"/>
      <c r="L149" s="3"/>
      <c r="M149" s="3"/>
      <c r="N149" s="3">
        <f>N150</f>
        <v>5464.78</v>
      </c>
      <c r="O149" s="3">
        <f t="shared" si="16"/>
        <v>5464.78</v>
      </c>
      <c r="P149" s="3"/>
      <c r="Q149" s="3">
        <f t="shared" si="3"/>
        <v>5464.78</v>
      </c>
      <c r="R149" s="46"/>
      <c r="S149" s="3">
        <f t="shared" si="15"/>
        <v>5464.78</v>
      </c>
      <c r="T149" s="108"/>
      <c r="U149" s="3">
        <f t="shared" si="12"/>
        <v>5464.78</v>
      </c>
      <c r="V149" s="3">
        <f>V150</f>
        <v>-1000</v>
      </c>
      <c r="W149" s="3">
        <f t="shared" si="11"/>
        <v>4464.78</v>
      </c>
    </row>
    <row r="150" spans="1:23" s="13" customFormat="1">
      <c r="A150" s="27" t="s">
        <v>70</v>
      </c>
      <c r="B150" s="8">
        <v>24</v>
      </c>
      <c r="C150" s="4">
        <v>502</v>
      </c>
      <c r="D150" s="9">
        <v>3</v>
      </c>
      <c r="E150" s="2">
        <v>0</v>
      </c>
      <c r="F150" s="18" t="s">
        <v>214</v>
      </c>
      <c r="G150" s="5">
        <v>88310</v>
      </c>
      <c r="H150" s="5">
        <v>500</v>
      </c>
      <c r="I150" s="3"/>
      <c r="J150" s="29"/>
      <c r="K150" s="3"/>
      <c r="L150" s="3"/>
      <c r="M150" s="3"/>
      <c r="N150" s="3">
        <f>N151</f>
        <v>5464.78</v>
      </c>
      <c r="O150" s="3">
        <f t="shared" si="16"/>
        <v>5464.78</v>
      </c>
      <c r="P150" s="3"/>
      <c r="Q150" s="3">
        <f t="shared" ref="Q150:Q227" si="17">O150+P150</f>
        <v>5464.78</v>
      </c>
      <c r="R150" s="46"/>
      <c r="S150" s="3">
        <f t="shared" si="15"/>
        <v>5464.78</v>
      </c>
      <c r="T150" s="108"/>
      <c r="U150" s="3">
        <f t="shared" si="12"/>
        <v>5464.78</v>
      </c>
      <c r="V150" s="3">
        <f>V151</f>
        <v>-1000</v>
      </c>
      <c r="W150" s="3">
        <f t="shared" si="11"/>
        <v>4464.78</v>
      </c>
    </row>
    <row r="151" spans="1:23" s="13" customFormat="1">
      <c r="A151" s="27" t="s">
        <v>92</v>
      </c>
      <c r="B151" s="8">
        <v>24</v>
      </c>
      <c r="C151" s="4">
        <v>502</v>
      </c>
      <c r="D151" s="9">
        <v>3</v>
      </c>
      <c r="E151" s="2">
        <v>0</v>
      </c>
      <c r="F151" s="18" t="s">
        <v>214</v>
      </c>
      <c r="G151" s="5">
        <v>88310</v>
      </c>
      <c r="H151" s="5">
        <v>540</v>
      </c>
      <c r="I151" s="3"/>
      <c r="J151" s="29"/>
      <c r="K151" s="3"/>
      <c r="L151" s="3"/>
      <c r="M151" s="3"/>
      <c r="N151" s="3">
        <v>5464.78</v>
      </c>
      <c r="O151" s="3">
        <f t="shared" si="16"/>
        <v>5464.78</v>
      </c>
      <c r="P151" s="3"/>
      <c r="Q151" s="3">
        <f t="shared" si="17"/>
        <v>5464.78</v>
      </c>
      <c r="R151" s="46"/>
      <c r="S151" s="3">
        <f t="shared" si="15"/>
        <v>5464.78</v>
      </c>
      <c r="T151" s="108"/>
      <c r="U151" s="3">
        <f t="shared" si="12"/>
        <v>5464.78</v>
      </c>
      <c r="V151" s="3">
        <v>-1000</v>
      </c>
      <c r="W151" s="3">
        <f t="shared" ref="W151:W214" si="18">V151+U151</f>
        <v>4464.78</v>
      </c>
    </row>
    <row r="152" spans="1:23" s="13" customFormat="1" ht="72">
      <c r="A152" s="31" t="s">
        <v>294</v>
      </c>
      <c r="B152" s="8">
        <v>24</v>
      </c>
      <c r="C152" s="4">
        <v>502</v>
      </c>
      <c r="D152" s="9">
        <v>3</v>
      </c>
      <c r="E152" s="2">
        <v>0</v>
      </c>
      <c r="F152" s="18" t="s">
        <v>214</v>
      </c>
      <c r="G152" s="5" t="s">
        <v>256</v>
      </c>
      <c r="H152" s="2"/>
      <c r="I152" s="3">
        <v>0</v>
      </c>
      <c r="J152" s="3">
        <f>J153</f>
        <v>7132.09</v>
      </c>
      <c r="K152" s="3">
        <f>K153</f>
        <v>7132.09</v>
      </c>
      <c r="L152" s="3"/>
      <c r="M152" s="3">
        <f t="shared" ref="M152:M157" si="19">K152+L152</f>
        <v>7132.09</v>
      </c>
      <c r="N152" s="3"/>
      <c r="O152" s="3">
        <f t="shared" ref="O152:O170" si="20">M152+N152</f>
        <v>7132.09</v>
      </c>
      <c r="P152" s="3"/>
      <c r="Q152" s="3">
        <f t="shared" si="17"/>
        <v>7132.09</v>
      </c>
      <c r="R152" s="46"/>
      <c r="S152" s="3">
        <f t="shared" si="15"/>
        <v>7132.09</v>
      </c>
      <c r="T152" s="108"/>
      <c r="U152" s="3">
        <f t="shared" si="12"/>
        <v>7132.09</v>
      </c>
      <c r="V152" s="3"/>
      <c r="W152" s="3">
        <f t="shared" si="18"/>
        <v>7132.09</v>
      </c>
    </row>
    <row r="153" spans="1:23" s="13" customFormat="1">
      <c r="A153" s="27" t="s">
        <v>70</v>
      </c>
      <c r="B153" s="8">
        <v>24</v>
      </c>
      <c r="C153" s="4">
        <v>502</v>
      </c>
      <c r="D153" s="9">
        <v>3</v>
      </c>
      <c r="E153" s="2">
        <v>0</v>
      </c>
      <c r="F153" s="18" t="s">
        <v>214</v>
      </c>
      <c r="G153" s="5" t="s">
        <v>256</v>
      </c>
      <c r="H153" s="2">
        <v>500</v>
      </c>
      <c r="I153" s="3">
        <v>0</v>
      </c>
      <c r="J153" s="3">
        <f>J154</f>
        <v>7132.09</v>
      </c>
      <c r="K153" s="3">
        <f>K154</f>
        <v>7132.09</v>
      </c>
      <c r="L153" s="3"/>
      <c r="M153" s="3">
        <f t="shared" si="19"/>
        <v>7132.09</v>
      </c>
      <c r="N153" s="3"/>
      <c r="O153" s="3">
        <f t="shared" si="20"/>
        <v>7132.09</v>
      </c>
      <c r="P153" s="3"/>
      <c r="Q153" s="3">
        <f t="shared" si="17"/>
        <v>7132.09</v>
      </c>
      <c r="R153" s="46"/>
      <c r="S153" s="3">
        <f t="shared" si="15"/>
        <v>7132.09</v>
      </c>
      <c r="T153" s="108"/>
      <c r="U153" s="3">
        <f t="shared" si="12"/>
        <v>7132.09</v>
      </c>
      <c r="V153" s="3"/>
      <c r="W153" s="3">
        <f t="shared" si="18"/>
        <v>7132.09</v>
      </c>
    </row>
    <row r="154" spans="1:23" s="13" customFormat="1">
      <c r="A154" s="27" t="s">
        <v>92</v>
      </c>
      <c r="B154" s="8">
        <v>24</v>
      </c>
      <c r="C154" s="4">
        <v>502</v>
      </c>
      <c r="D154" s="9">
        <v>3</v>
      </c>
      <c r="E154" s="2">
        <v>0</v>
      </c>
      <c r="F154" s="18" t="s">
        <v>214</v>
      </c>
      <c r="G154" s="5" t="s">
        <v>256</v>
      </c>
      <c r="H154" s="2">
        <v>540</v>
      </c>
      <c r="I154" s="3">
        <v>0</v>
      </c>
      <c r="J154" s="3">
        <v>7132.09</v>
      </c>
      <c r="K154" s="3">
        <f>I154+J154</f>
        <v>7132.09</v>
      </c>
      <c r="L154" s="3"/>
      <c r="M154" s="3">
        <f t="shared" si="19"/>
        <v>7132.09</v>
      </c>
      <c r="N154" s="3"/>
      <c r="O154" s="3">
        <f t="shared" si="20"/>
        <v>7132.09</v>
      </c>
      <c r="P154" s="3"/>
      <c r="Q154" s="3">
        <f t="shared" si="17"/>
        <v>7132.09</v>
      </c>
      <c r="R154" s="46"/>
      <c r="S154" s="3">
        <f t="shared" si="15"/>
        <v>7132.09</v>
      </c>
      <c r="T154" s="108"/>
      <c r="U154" s="3">
        <f t="shared" si="12"/>
        <v>7132.09</v>
      </c>
      <c r="V154" s="3"/>
      <c r="W154" s="3">
        <f t="shared" si="18"/>
        <v>7132.09</v>
      </c>
    </row>
    <row r="155" spans="1:23" s="13" customFormat="1" ht="72">
      <c r="A155" s="27" t="s">
        <v>253</v>
      </c>
      <c r="B155" s="8">
        <v>24</v>
      </c>
      <c r="C155" s="4">
        <v>502</v>
      </c>
      <c r="D155" s="9">
        <v>3</v>
      </c>
      <c r="E155" s="2">
        <v>0</v>
      </c>
      <c r="F155" s="18" t="s">
        <v>214</v>
      </c>
      <c r="G155" s="5" t="s">
        <v>254</v>
      </c>
      <c r="H155" s="2"/>
      <c r="I155" s="3">
        <f>I156</f>
        <v>7250</v>
      </c>
      <c r="J155" s="29"/>
      <c r="K155" s="3">
        <f>I155+J155</f>
        <v>7250</v>
      </c>
      <c r="L155" s="3"/>
      <c r="M155" s="3">
        <f t="shared" si="19"/>
        <v>7250</v>
      </c>
      <c r="N155" s="3"/>
      <c r="O155" s="3">
        <f t="shared" si="20"/>
        <v>7250</v>
      </c>
      <c r="P155" s="3"/>
      <c r="Q155" s="3">
        <f t="shared" si="17"/>
        <v>7250</v>
      </c>
      <c r="R155" s="46"/>
      <c r="S155" s="3">
        <f t="shared" si="15"/>
        <v>7250</v>
      </c>
      <c r="T155" s="108"/>
      <c r="U155" s="3">
        <f t="shared" si="12"/>
        <v>7250</v>
      </c>
      <c r="V155" s="3"/>
      <c r="W155" s="3">
        <f t="shared" si="18"/>
        <v>7250</v>
      </c>
    </row>
    <row r="156" spans="1:23" s="13" customFormat="1">
      <c r="A156" s="27" t="s">
        <v>70</v>
      </c>
      <c r="B156" s="8">
        <v>24</v>
      </c>
      <c r="C156" s="4">
        <v>502</v>
      </c>
      <c r="D156" s="9">
        <v>3</v>
      </c>
      <c r="E156" s="2">
        <v>0</v>
      </c>
      <c r="F156" s="18" t="s">
        <v>214</v>
      </c>
      <c r="G156" s="5" t="s">
        <v>254</v>
      </c>
      <c r="H156" s="2">
        <v>500</v>
      </c>
      <c r="I156" s="3">
        <f>I157</f>
        <v>7250</v>
      </c>
      <c r="J156" s="29"/>
      <c r="K156" s="3">
        <f>I156+J156</f>
        <v>7250</v>
      </c>
      <c r="L156" s="3"/>
      <c r="M156" s="3">
        <f t="shared" si="19"/>
        <v>7250</v>
      </c>
      <c r="N156" s="3"/>
      <c r="O156" s="3">
        <f t="shared" si="20"/>
        <v>7250</v>
      </c>
      <c r="P156" s="3"/>
      <c r="Q156" s="3">
        <f t="shared" si="17"/>
        <v>7250</v>
      </c>
      <c r="R156" s="46"/>
      <c r="S156" s="3">
        <f t="shared" si="15"/>
        <v>7250</v>
      </c>
      <c r="T156" s="108"/>
      <c r="U156" s="3">
        <f t="shared" si="12"/>
        <v>7250</v>
      </c>
      <c r="V156" s="3"/>
      <c r="W156" s="3">
        <f t="shared" si="18"/>
        <v>7250</v>
      </c>
    </row>
    <row r="157" spans="1:23" s="13" customFormat="1">
      <c r="A157" s="27" t="s">
        <v>92</v>
      </c>
      <c r="B157" s="8">
        <v>24</v>
      </c>
      <c r="C157" s="4">
        <v>502</v>
      </c>
      <c r="D157" s="9">
        <v>3</v>
      </c>
      <c r="E157" s="2">
        <v>0</v>
      </c>
      <c r="F157" s="18" t="s">
        <v>214</v>
      </c>
      <c r="G157" s="5" t="s">
        <v>254</v>
      </c>
      <c r="H157" s="2">
        <v>540</v>
      </c>
      <c r="I157" s="3">
        <v>7250</v>
      </c>
      <c r="J157" s="29"/>
      <c r="K157" s="3">
        <f>I157+J157</f>
        <v>7250</v>
      </c>
      <c r="L157" s="3"/>
      <c r="M157" s="3">
        <f t="shared" si="19"/>
        <v>7250</v>
      </c>
      <c r="N157" s="3"/>
      <c r="O157" s="3">
        <f t="shared" si="20"/>
        <v>7250</v>
      </c>
      <c r="P157" s="3"/>
      <c r="Q157" s="3">
        <f t="shared" si="17"/>
        <v>7250</v>
      </c>
      <c r="R157" s="46"/>
      <c r="S157" s="3">
        <f t="shared" si="15"/>
        <v>7250</v>
      </c>
      <c r="T157" s="108"/>
      <c r="U157" s="3">
        <f t="shared" si="12"/>
        <v>7250</v>
      </c>
      <c r="V157" s="3"/>
      <c r="W157" s="3">
        <f t="shared" si="18"/>
        <v>7250</v>
      </c>
    </row>
    <row r="158" spans="1:23" s="13" customFormat="1" ht="36">
      <c r="A158" s="1" t="s">
        <v>151</v>
      </c>
      <c r="B158" s="8">
        <v>24</v>
      </c>
      <c r="C158" s="4">
        <v>502</v>
      </c>
      <c r="D158" s="9">
        <v>55</v>
      </c>
      <c r="E158" s="2">
        <v>0</v>
      </c>
      <c r="F158" s="18" t="s">
        <v>214</v>
      </c>
      <c r="G158" s="5">
        <v>0</v>
      </c>
      <c r="H158" s="2"/>
      <c r="I158" s="3"/>
      <c r="J158" s="29"/>
      <c r="K158" s="3"/>
      <c r="L158" s="3"/>
      <c r="M158" s="3"/>
      <c r="N158" s="3">
        <f>N159</f>
        <v>38</v>
      </c>
      <c r="O158" s="3">
        <f t="shared" si="20"/>
        <v>38</v>
      </c>
      <c r="P158" s="3"/>
      <c r="Q158" s="3">
        <f t="shared" si="17"/>
        <v>38</v>
      </c>
      <c r="R158" s="46"/>
      <c r="S158" s="3">
        <f t="shared" si="15"/>
        <v>38</v>
      </c>
      <c r="T158" s="3">
        <f>T159</f>
        <v>-38</v>
      </c>
      <c r="U158" s="3">
        <f t="shared" si="12"/>
        <v>0</v>
      </c>
      <c r="V158" s="3"/>
      <c r="W158" s="3">
        <f t="shared" si="18"/>
        <v>0</v>
      </c>
    </row>
    <row r="159" spans="1:23" s="13" customFormat="1" ht="36">
      <c r="A159" s="27" t="s">
        <v>151</v>
      </c>
      <c r="B159" s="8">
        <v>24</v>
      </c>
      <c r="C159" s="4">
        <v>502</v>
      </c>
      <c r="D159" s="9">
        <v>55</v>
      </c>
      <c r="E159" s="2">
        <v>0</v>
      </c>
      <c r="F159" s="18" t="s">
        <v>214</v>
      </c>
      <c r="G159" s="5">
        <v>81400</v>
      </c>
      <c r="H159" s="2"/>
      <c r="I159" s="3"/>
      <c r="J159" s="29"/>
      <c r="K159" s="3"/>
      <c r="L159" s="3"/>
      <c r="M159" s="3"/>
      <c r="N159" s="3">
        <f>N160</f>
        <v>38</v>
      </c>
      <c r="O159" s="3">
        <f t="shared" si="20"/>
        <v>38</v>
      </c>
      <c r="P159" s="3"/>
      <c r="Q159" s="3">
        <f t="shared" si="17"/>
        <v>38</v>
      </c>
      <c r="R159" s="46"/>
      <c r="S159" s="3">
        <f t="shared" si="15"/>
        <v>38</v>
      </c>
      <c r="T159" s="3">
        <f>T160</f>
        <v>-38</v>
      </c>
      <c r="U159" s="3">
        <f t="shared" si="12"/>
        <v>0</v>
      </c>
      <c r="V159" s="3"/>
      <c r="W159" s="3">
        <f t="shared" si="18"/>
        <v>0</v>
      </c>
    </row>
    <row r="160" spans="1:23" s="13" customFormat="1" ht="36">
      <c r="A160" s="27" t="s">
        <v>250</v>
      </c>
      <c r="B160" s="8">
        <v>24</v>
      </c>
      <c r="C160" s="4">
        <v>502</v>
      </c>
      <c r="D160" s="9">
        <v>55</v>
      </c>
      <c r="E160" s="2">
        <v>0</v>
      </c>
      <c r="F160" s="18" t="s">
        <v>214</v>
      </c>
      <c r="G160" s="5">
        <v>81400</v>
      </c>
      <c r="H160" s="2">
        <v>200</v>
      </c>
      <c r="I160" s="3"/>
      <c r="J160" s="29"/>
      <c r="K160" s="3"/>
      <c r="L160" s="3"/>
      <c r="M160" s="3"/>
      <c r="N160" s="3">
        <f>N161</f>
        <v>38</v>
      </c>
      <c r="O160" s="3">
        <f t="shared" si="20"/>
        <v>38</v>
      </c>
      <c r="P160" s="3"/>
      <c r="Q160" s="3">
        <f t="shared" si="17"/>
        <v>38</v>
      </c>
      <c r="R160" s="46"/>
      <c r="S160" s="3">
        <f t="shared" si="15"/>
        <v>38</v>
      </c>
      <c r="T160" s="3">
        <f>T161</f>
        <v>-38</v>
      </c>
      <c r="U160" s="3">
        <f t="shared" si="12"/>
        <v>0</v>
      </c>
      <c r="V160" s="3"/>
      <c r="W160" s="3">
        <f t="shared" si="18"/>
        <v>0</v>
      </c>
    </row>
    <row r="161" spans="1:23" s="13" customFormat="1" ht="36">
      <c r="A161" s="27" t="s">
        <v>204</v>
      </c>
      <c r="B161" s="8">
        <v>24</v>
      </c>
      <c r="C161" s="4">
        <v>502</v>
      </c>
      <c r="D161" s="9">
        <v>55</v>
      </c>
      <c r="E161" s="2">
        <v>0</v>
      </c>
      <c r="F161" s="18" t="s">
        <v>214</v>
      </c>
      <c r="G161" s="5">
        <v>81400</v>
      </c>
      <c r="H161" s="2">
        <v>240</v>
      </c>
      <c r="I161" s="3"/>
      <c r="J161" s="29"/>
      <c r="K161" s="3"/>
      <c r="L161" s="3"/>
      <c r="M161" s="3"/>
      <c r="N161" s="3">
        <v>38</v>
      </c>
      <c r="O161" s="3">
        <f t="shared" si="20"/>
        <v>38</v>
      </c>
      <c r="P161" s="3"/>
      <c r="Q161" s="3">
        <f t="shared" si="17"/>
        <v>38</v>
      </c>
      <c r="R161" s="46"/>
      <c r="S161" s="3">
        <f t="shared" si="15"/>
        <v>38</v>
      </c>
      <c r="T161" s="3">
        <v>-38</v>
      </c>
      <c r="U161" s="3">
        <f t="shared" ref="U161:U224" si="21">T161+S161</f>
        <v>0</v>
      </c>
      <c r="V161" s="3"/>
      <c r="W161" s="3">
        <f t="shared" si="18"/>
        <v>0</v>
      </c>
    </row>
    <row r="162" spans="1:23" s="13" customFormat="1">
      <c r="A162" s="27" t="s">
        <v>78</v>
      </c>
      <c r="B162" s="8">
        <v>24</v>
      </c>
      <c r="C162" s="4">
        <v>503</v>
      </c>
      <c r="D162" s="9"/>
      <c r="E162" s="2"/>
      <c r="F162" s="18"/>
      <c r="G162" s="5"/>
      <c r="H162" s="5"/>
      <c r="I162" s="3">
        <f>I163</f>
        <v>570</v>
      </c>
      <c r="J162" s="29"/>
      <c r="K162" s="3">
        <f t="shared" ref="K162:K175" si="22">I162+J162</f>
        <v>570</v>
      </c>
      <c r="L162" s="3"/>
      <c r="M162" s="3">
        <f t="shared" ref="M162:M175" si="23">K162+L162</f>
        <v>570</v>
      </c>
      <c r="N162" s="3"/>
      <c r="O162" s="3">
        <f t="shared" si="20"/>
        <v>570</v>
      </c>
      <c r="P162" s="3"/>
      <c r="Q162" s="3">
        <f t="shared" si="17"/>
        <v>570</v>
      </c>
      <c r="R162" s="3">
        <f>R163</f>
        <v>-360</v>
      </c>
      <c r="S162" s="3">
        <f t="shared" si="15"/>
        <v>210</v>
      </c>
      <c r="T162" s="108"/>
      <c r="U162" s="3">
        <f t="shared" si="21"/>
        <v>210</v>
      </c>
      <c r="V162" s="3">
        <f>V163</f>
        <v>-138.5</v>
      </c>
      <c r="W162" s="3">
        <f t="shared" si="18"/>
        <v>71.5</v>
      </c>
    </row>
    <row r="163" spans="1:23" s="13" customFormat="1" ht="96">
      <c r="A163" s="27" t="s">
        <v>60</v>
      </c>
      <c r="B163" s="8">
        <v>24</v>
      </c>
      <c r="C163" s="4">
        <v>503</v>
      </c>
      <c r="D163" s="9">
        <v>2</v>
      </c>
      <c r="E163" s="2">
        <v>0</v>
      </c>
      <c r="F163" s="18" t="s">
        <v>214</v>
      </c>
      <c r="G163" s="5">
        <v>0</v>
      </c>
      <c r="H163" s="5"/>
      <c r="I163" s="3">
        <f>I164</f>
        <v>570</v>
      </c>
      <c r="J163" s="29"/>
      <c r="K163" s="3">
        <f t="shared" si="22"/>
        <v>570</v>
      </c>
      <c r="L163" s="3"/>
      <c r="M163" s="3">
        <f t="shared" si="23"/>
        <v>570</v>
      </c>
      <c r="N163" s="3"/>
      <c r="O163" s="3">
        <f t="shared" si="20"/>
        <v>570</v>
      </c>
      <c r="P163" s="3"/>
      <c r="Q163" s="3">
        <f t="shared" si="17"/>
        <v>570</v>
      </c>
      <c r="R163" s="3">
        <f>R164</f>
        <v>-360</v>
      </c>
      <c r="S163" s="3">
        <f t="shared" si="15"/>
        <v>210</v>
      </c>
      <c r="T163" s="108"/>
      <c r="U163" s="3">
        <f t="shared" si="21"/>
        <v>210</v>
      </c>
      <c r="V163" s="3">
        <f>V164</f>
        <v>-138.5</v>
      </c>
      <c r="W163" s="3">
        <f t="shared" si="18"/>
        <v>71.5</v>
      </c>
    </row>
    <row r="164" spans="1:23" s="13" customFormat="1" ht="36">
      <c r="A164" s="27" t="s">
        <v>79</v>
      </c>
      <c r="B164" s="8">
        <v>24</v>
      </c>
      <c r="C164" s="4">
        <v>503</v>
      </c>
      <c r="D164" s="9">
        <v>2</v>
      </c>
      <c r="E164" s="2">
        <v>0</v>
      </c>
      <c r="F164" s="18" t="s">
        <v>214</v>
      </c>
      <c r="G164" s="5">
        <v>83110</v>
      </c>
      <c r="H164" s="5"/>
      <c r="I164" s="3">
        <f>I165</f>
        <v>570</v>
      </c>
      <c r="J164" s="29"/>
      <c r="K164" s="3">
        <f t="shared" si="22"/>
        <v>570</v>
      </c>
      <c r="L164" s="3"/>
      <c r="M164" s="3">
        <f t="shared" si="23"/>
        <v>570</v>
      </c>
      <c r="N164" s="3"/>
      <c r="O164" s="3">
        <f t="shared" si="20"/>
        <v>570</v>
      </c>
      <c r="P164" s="3"/>
      <c r="Q164" s="3">
        <f t="shared" si="17"/>
        <v>570</v>
      </c>
      <c r="R164" s="3">
        <f>R165</f>
        <v>-360</v>
      </c>
      <c r="S164" s="3">
        <f t="shared" si="15"/>
        <v>210</v>
      </c>
      <c r="T164" s="108"/>
      <c r="U164" s="3">
        <f t="shared" si="21"/>
        <v>210</v>
      </c>
      <c r="V164" s="3">
        <f>V165</f>
        <v>-138.5</v>
      </c>
      <c r="W164" s="3">
        <f t="shared" si="18"/>
        <v>71.5</v>
      </c>
    </row>
    <row r="165" spans="1:23" s="13" customFormat="1" ht="36">
      <c r="A165" s="27" t="s">
        <v>250</v>
      </c>
      <c r="B165" s="8">
        <v>24</v>
      </c>
      <c r="C165" s="4">
        <v>503</v>
      </c>
      <c r="D165" s="9">
        <v>2</v>
      </c>
      <c r="E165" s="2">
        <v>0</v>
      </c>
      <c r="F165" s="18" t="s">
        <v>214</v>
      </c>
      <c r="G165" s="5">
        <v>83110</v>
      </c>
      <c r="H165" s="5">
        <v>200</v>
      </c>
      <c r="I165" s="3">
        <f>I166</f>
        <v>570</v>
      </c>
      <c r="J165" s="29"/>
      <c r="K165" s="3">
        <f t="shared" si="22"/>
        <v>570</v>
      </c>
      <c r="L165" s="3"/>
      <c r="M165" s="3">
        <f t="shared" si="23"/>
        <v>570</v>
      </c>
      <c r="N165" s="3"/>
      <c r="O165" s="3">
        <f t="shared" si="20"/>
        <v>570</v>
      </c>
      <c r="P165" s="3"/>
      <c r="Q165" s="3">
        <f t="shared" si="17"/>
        <v>570</v>
      </c>
      <c r="R165" s="3">
        <f>R166</f>
        <v>-360</v>
      </c>
      <c r="S165" s="3">
        <f t="shared" si="15"/>
        <v>210</v>
      </c>
      <c r="T165" s="108"/>
      <c r="U165" s="3">
        <f t="shared" si="21"/>
        <v>210</v>
      </c>
      <c r="V165" s="3">
        <f>V166</f>
        <v>-138.5</v>
      </c>
      <c r="W165" s="3">
        <f t="shared" si="18"/>
        <v>71.5</v>
      </c>
    </row>
    <row r="166" spans="1:23" s="13" customFormat="1" ht="36">
      <c r="A166" s="27" t="s">
        <v>204</v>
      </c>
      <c r="B166" s="8">
        <v>24</v>
      </c>
      <c r="C166" s="4">
        <v>503</v>
      </c>
      <c r="D166" s="9">
        <v>2</v>
      </c>
      <c r="E166" s="2">
        <v>0</v>
      </c>
      <c r="F166" s="18" t="s">
        <v>214</v>
      </c>
      <c r="G166" s="5">
        <v>83110</v>
      </c>
      <c r="H166" s="5">
        <v>240</v>
      </c>
      <c r="I166" s="3">
        <v>570</v>
      </c>
      <c r="J166" s="29"/>
      <c r="K166" s="3">
        <f t="shared" si="22"/>
        <v>570</v>
      </c>
      <c r="L166" s="3"/>
      <c r="M166" s="3">
        <f t="shared" si="23"/>
        <v>570</v>
      </c>
      <c r="N166" s="3"/>
      <c r="O166" s="3">
        <f t="shared" si="20"/>
        <v>570</v>
      </c>
      <c r="P166" s="3"/>
      <c r="Q166" s="3">
        <f t="shared" si="17"/>
        <v>570</v>
      </c>
      <c r="R166" s="3">
        <v>-360</v>
      </c>
      <c r="S166" s="3">
        <f t="shared" si="15"/>
        <v>210</v>
      </c>
      <c r="T166" s="108"/>
      <c r="U166" s="3">
        <f t="shared" si="21"/>
        <v>210</v>
      </c>
      <c r="V166" s="3">
        <v>-138.5</v>
      </c>
      <c r="W166" s="3">
        <f t="shared" si="18"/>
        <v>71.5</v>
      </c>
    </row>
    <row r="167" spans="1:23" s="13" customFormat="1" ht="24">
      <c r="A167" s="27" t="s">
        <v>80</v>
      </c>
      <c r="B167" s="8">
        <v>24</v>
      </c>
      <c r="C167" s="4">
        <v>505</v>
      </c>
      <c r="D167" s="9"/>
      <c r="E167" s="2"/>
      <c r="F167" s="18"/>
      <c r="G167" s="2"/>
      <c r="H167" s="2"/>
      <c r="I167" s="3">
        <f>I168</f>
        <v>5200.7</v>
      </c>
      <c r="J167" s="29"/>
      <c r="K167" s="3">
        <f t="shared" si="22"/>
        <v>5200.7</v>
      </c>
      <c r="L167" s="3"/>
      <c r="M167" s="3">
        <f t="shared" si="23"/>
        <v>5200.7</v>
      </c>
      <c r="N167" s="3">
        <f>N168</f>
        <v>0</v>
      </c>
      <c r="O167" s="3">
        <f t="shared" si="20"/>
        <v>5200.7</v>
      </c>
      <c r="P167" s="3">
        <f>P168</f>
        <v>80</v>
      </c>
      <c r="Q167" s="3">
        <f t="shared" si="17"/>
        <v>5280.7</v>
      </c>
      <c r="R167" s="3">
        <f>R168</f>
        <v>918.69200000000001</v>
      </c>
      <c r="S167" s="3">
        <f t="shared" si="15"/>
        <v>6199.3919999999998</v>
      </c>
      <c r="T167" s="108"/>
      <c r="U167" s="3">
        <f t="shared" si="21"/>
        <v>6199.3919999999998</v>
      </c>
      <c r="V167" s="3">
        <f>V168</f>
        <v>483.4</v>
      </c>
      <c r="W167" s="3">
        <f t="shared" si="18"/>
        <v>6682.7919999999995</v>
      </c>
    </row>
    <row r="168" spans="1:23" s="13" customFormat="1" ht="96">
      <c r="A168" s="27" t="s">
        <v>60</v>
      </c>
      <c r="B168" s="8">
        <v>24</v>
      </c>
      <c r="C168" s="4">
        <v>505</v>
      </c>
      <c r="D168" s="9">
        <v>2</v>
      </c>
      <c r="E168" s="2">
        <v>0</v>
      </c>
      <c r="F168" s="18" t="s">
        <v>214</v>
      </c>
      <c r="G168" s="5">
        <v>0</v>
      </c>
      <c r="H168" s="2"/>
      <c r="I168" s="3">
        <f>I169</f>
        <v>5200.7</v>
      </c>
      <c r="J168" s="29"/>
      <c r="K168" s="3">
        <f t="shared" si="22"/>
        <v>5200.7</v>
      </c>
      <c r="L168" s="3"/>
      <c r="M168" s="3">
        <f t="shared" si="23"/>
        <v>5200.7</v>
      </c>
      <c r="N168" s="3">
        <f>N169</f>
        <v>0</v>
      </c>
      <c r="O168" s="3">
        <f t="shared" si="20"/>
        <v>5200.7</v>
      </c>
      <c r="P168" s="3">
        <f>P176</f>
        <v>80</v>
      </c>
      <c r="Q168" s="3">
        <f t="shared" si="17"/>
        <v>5280.7</v>
      </c>
      <c r="R168" s="37">
        <f>R169</f>
        <v>918.69200000000001</v>
      </c>
      <c r="S168" s="3">
        <f t="shared" si="15"/>
        <v>6199.3919999999998</v>
      </c>
      <c r="T168" s="108"/>
      <c r="U168" s="3">
        <f t="shared" si="21"/>
        <v>6199.3919999999998</v>
      </c>
      <c r="V168" s="3">
        <f>V169</f>
        <v>483.4</v>
      </c>
      <c r="W168" s="3">
        <f t="shared" si="18"/>
        <v>6682.7919999999995</v>
      </c>
    </row>
    <row r="169" spans="1:23" s="13" customFormat="1" ht="36">
      <c r="A169" s="27" t="s">
        <v>84</v>
      </c>
      <c r="B169" s="8">
        <v>24</v>
      </c>
      <c r="C169" s="4">
        <v>505</v>
      </c>
      <c r="D169" s="9">
        <v>2</v>
      </c>
      <c r="E169" s="2">
        <v>0</v>
      </c>
      <c r="F169" s="18" t="s">
        <v>214</v>
      </c>
      <c r="G169" s="2">
        <v>80010</v>
      </c>
      <c r="H169" s="2"/>
      <c r="I169" s="3">
        <f>I170+I172+I174</f>
        <v>5200.7</v>
      </c>
      <c r="J169" s="29"/>
      <c r="K169" s="3">
        <f t="shared" si="22"/>
        <v>5200.7</v>
      </c>
      <c r="L169" s="3"/>
      <c r="M169" s="3">
        <f t="shared" si="23"/>
        <v>5200.7</v>
      </c>
      <c r="N169" s="3">
        <f>N170+N172+N174</f>
        <v>0</v>
      </c>
      <c r="O169" s="3">
        <f t="shared" si="20"/>
        <v>5200.7</v>
      </c>
      <c r="P169" s="3"/>
      <c r="Q169" s="3">
        <f t="shared" si="17"/>
        <v>5200.7</v>
      </c>
      <c r="R169" s="37">
        <f>R170+R172+R174</f>
        <v>918.69200000000001</v>
      </c>
      <c r="S169" s="3">
        <f t="shared" si="15"/>
        <v>6119.3919999999998</v>
      </c>
      <c r="T169" s="108"/>
      <c r="U169" s="3">
        <f t="shared" si="21"/>
        <v>6119.3919999999998</v>
      </c>
      <c r="V169" s="3">
        <f>V170+V172+V174</f>
        <v>483.4</v>
      </c>
      <c r="W169" s="3">
        <f t="shared" si="18"/>
        <v>6602.7919999999995</v>
      </c>
    </row>
    <row r="170" spans="1:23" s="13" customFormat="1" ht="72">
      <c r="A170" s="27" t="s">
        <v>82</v>
      </c>
      <c r="B170" s="8">
        <v>24</v>
      </c>
      <c r="C170" s="4">
        <v>505</v>
      </c>
      <c r="D170" s="9">
        <v>2</v>
      </c>
      <c r="E170" s="2">
        <v>0</v>
      </c>
      <c r="F170" s="18" t="s">
        <v>214</v>
      </c>
      <c r="G170" s="2">
        <v>80010</v>
      </c>
      <c r="H170" s="2">
        <v>100</v>
      </c>
      <c r="I170" s="3">
        <f>I171</f>
        <v>4944.5</v>
      </c>
      <c r="J170" s="29"/>
      <c r="K170" s="3">
        <f t="shared" si="22"/>
        <v>4944.5</v>
      </c>
      <c r="L170" s="3"/>
      <c r="M170" s="3">
        <f t="shared" si="23"/>
        <v>4944.5</v>
      </c>
      <c r="N170" s="3">
        <f>N171</f>
        <v>30</v>
      </c>
      <c r="O170" s="3">
        <f t="shared" si="20"/>
        <v>4974.5</v>
      </c>
      <c r="P170" s="3"/>
      <c r="Q170" s="3">
        <f t="shared" si="17"/>
        <v>4974.5</v>
      </c>
      <c r="R170" s="37">
        <f>R171</f>
        <v>127.69199999999999</v>
      </c>
      <c r="S170" s="3">
        <f t="shared" si="15"/>
        <v>5102.192</v>
      </c>
      <c r="T170" s="108"/>
      <c r="U170" s="3">
        <f t="shared" si="21"/>
        <v>5102.192</v>
      </c>
      <c r="V170" s="3">
        <f>V171</f>
        <v>418.2</v>
      </c>
      <c r="W170" s="3">
        <f t="shared" si="18"/>
        <v>5520.3919999999998</v>
      </c>
    </row>
    <row r="171" spans="1:23" s="13" customFormat="1" ht="36">
      <c r="A171" s="27" t="s">
        <v>83</v>
      </c>
      <c r="B171" s="8">
        <v>24</v>
      </c>
      <c r="C171" s="4">
        <v>505</v>
      </c>
      <c r="D171" s="9">
        <v>2</v>
      </c>
      <c r="E171" s="2">
        <v>0</v>
      </c>
      <c r="F171" s="18" t="s">
        <v>214</v>
      </c>
      <c r="G171" s="2">
        <v>80010</v>
      </c>
      <c r="H171" s="2">
        <v>120</v>
      </c>
      <c r="I171" s="3">
        <v>4944.5</v>
      </c>
      <c r="J171" s="29"/>
      <c r="K171" s="3">
        <f t="shared" si="22"/>
        <v>4944.5</v>
      </c>
      <c r="L171" s="3"/>
      <c r="M171" s="3">
        <f t="shared" si="23"/>
        <v>4944.5</v>
      </c>
      <c r="N171" s="3">
        <v>30</v>
      </c>
      <c r="O171" s="3">
        <f t="shared" ref="O171:O269" si="24">M171+N171</f>
        <v>4974.5</v>
      </c>
      <c r="P171" s="3"/>
      <c r="Q171" s="3">
        <f t="shared" si="17"/>
        <v>4974.5</v>
      </c>
      <c r="R171" s="37">
        <f>10+117.692</f>
        <v>127.69199999999999</v>
      </c>
      <c r="S171" s="3">
        <f t="shared" si="15"/>
        <v>5102.192</v>
      </c>
      <c r="T171" s="108"/>
      <c r="U171" s="3">
        <f t="shared" si="21"/>
        <v>5102.192</v>
      </c>
      <c r="V171" s="3">
        <v>418.2</v>
      </c>
      <c r="W171" s="3">
        <f t="shared" si="18"/>
        <v>5520.3919999999998</v>
      </c>
    </row>
    <row r="172" spans="1:23" s="13" customFormat="1" ht="36">
      <c r="A172" s="27" t="s">
        <v>250</v>
      </c>
      <c r="B172" s="8">
        <v>24</v>
      </c>
      <c r="C172" s="4">
        <v>505</v>
      </c>
      <c r="D172" s="9">
        <v>2</v>
      </c>
      <c r="E172" s="2">
        <v>0</v>
      </c>
      <c r="F172" s="18" t="s">
        <v>214</v>
      </c>
      <c r="G172" s="2">
        <v>80010</v>
      </c>
      <c r="H172" s="2">
        <v>200</v>
      </c>
      <c r="I172" s="3">
        <f>I173</f>
        <v>199.5</v>
      </c>
      <c r="J172" s="29"/>
      <c r="K172" s="3">
        <f t="shared" si="22"/>
        <v>199.5</v>
      </c>
      <c r="L172" s="3"/>
      <c r="M172" s="3">
        <f t="shared" si="23"/>
        <v>199.5</v>
      </c>
      <c r="N172" s="3">
        <f>N173</f>
        <v>-30</v>
      </c>
      <c r="O172" s="3">
        <f t="shared" si="24"/>
        <v>169.5</v>
      </c>
      <c r="P172" s="3"/>
      <c r="Q172" s="3">
        <f t="shared" si="17"/>
        <v>169.5</v>
      </c>
      <c r="R172" s="37">
        <f>R173</f>
        <v>801</v>
      </c>
      <c r="S172" s="3">
        <f t="shared" si="15"/>
        <v>970.5</v>
      </c>
      <c r="T172" s="108"/>
      <c r="U172" s="3">
        <f t="shared" si="21"/>
        <v>970.5</v>
      </c>
      <c r="V172" s="3">
        <f>V173</f>
        <v>87.5</v>
      </c>
      <c r="W172" s="3">
        <f t="shared" si="18"/>
        <v>1058</v>
      </c>
    </row>
    <row r="173" spans="1:23" s="13" customFormat="1" ht="36">
      <c r="A173" s="27" t="s">
        <v>204</v>
      </c>
      <c r="B173" s="8">
        <v>24</v>
      </c>
      <c r="C173" s="4">
        <v>505</v>
      </c>
      <c r="D173" s="9">
        <v>2</v>
      </c>
      <c r="E173" s="2">
        <v>0</v>
      </c>
      <c r="F173" s="18" t="s">
        <v>214</v>
      </c>
      <c r="G173" s="2">
        <v>80010</v>
      </c>
      <c r="H173" s="2">
        <v>240</v>
      </c>
      <c r="I173" s="3">
        <v>199.5</v>
      </c>
      <c r="J173" s="29"/>
      <c r="K173" s="3">
        <f t="shared" si="22"/>
        <v>199.5</v>
      </c>
      <c r="L173" s="3"/>
      <c r="M173" s="3">
        <f t="shared" si="23"/>
        <v>199.5</v>
      </c>
      <c r="N173" s="3">
        <v>-30</v>
      </c>
      <c r="O173" s="3">
        <f t="shared" si="24"/>
        <v>169.5</v>
      </c>
      <c r="P173" s="3"/>
      <c r="Q173" s="3">
        <f t="shared" si="17"/>
        <v>169.5</v>
      </c>
      <c r="R173" s="37">
        <f>1+800</f>
        <v>801</v>
      </c>
      <c r="S173" s="3">
        <f t="shared" si="15"/>
        <v>970.5</v>
      </c>
      <c r="T173" s="108"/>
      <c r="U173" s="3">
        <f t="shared" si="21"/>
        <v>970.5</v>
      </c>
      <c r="V173" s="3">
        <v>87.5</v>
      </c>
      <c r="W173" s="3">
        <f t="shared" si="18"/>
        <v>1058</v>
      </c>
    </row>
    <row r="174" spans="1:23" s="13" customFormat="1">
      <c r="A174" s="27" t="s">
        <v>85</v>
      </c>
      <c r="B174" s="8">
        <v>24</v>
      </c>
      <c r="C174" s="4">
        <v>505</v>
      </c>
      <c r="D174" s="9">
        <v>2</v>
      </c>
      <c r="E174" s="2">
        <v>0</v>
      </c>
      <c r="F174" s="18" t="s">
        <v>214</v>
      </c>
      <c r="G174" s="2">
        <v>80010</v>
      </c>
      <c r="H174" s="2">
        <v>800</v>
      </c>
      <c r="I174" s="3">
        <f>I175</f>
        <v>56.7</v>
      </c>
      <c r="J174" s="29"/>
      <c r="K174" s="3">
        <f t="shared" si="22"/>
        <v>56.7</v>
      </c>
      <c r="L174" s="3"/>
      <c r="M174" s="3">
        <f t="shared" si="23"/>
        <v>56.7</v>
      </c>
      <c r="N174" s="3"/>
      <c r="O174" s="3">
        <f t="shared" si="24"/>
        <v>56.7</v>
      </c>
      <c r="P174" s="3"/>
      <c r="Q174" s="3">
        <f t="shared" si="17"/>
        <v>56.7</v>
      </c>
      <c r="R174" s="37">
        <f>R175</f>
        <v>-10</v>
      </c>
      <c r="S174" s="3">
        <f t="shared" si="15"/>
        <v>46.7</v>
      </c>
      <c r="T174" s="108"/>
      <c r="U174" s="3">
        <f t="shared" si="21"/>
        <v>46.7</v>
      </c>
      <c r="V174" s="3">
        <f>V175</f>
        <v>-22.3</v>
      </c>
      <c r="W174" s="3">
        <f t="shared" si="18"/>
        <v>24.400000000000002</v>
      </c>
    </row>
    <row r="175" spans="1:23" s="13" customFormat="1">
      <c r="A175" s="27" t="s">
        <v>86</v>
      </c>
      <c r="B175" s="8">
        <v>24</v>
      </c>
      <c r="C175" s="4">
        <v>505</v>
      </c>
      <c r="D175" s="9">
        <v>2</v>
      </c>
      <c r="E175" s="2">
        <v>0</v>
      </c>
      <c r="F175" s="18" t="s">
        <v>214</v>
      </c>
      <c r="G175" s="2">
        <v>80010</v>
      </c>
      <c r="H175" s="2">
        <v>850</v>
      </c>
      <c r="I175" s="3">
        <v>56.7</v>
      </c>
      <c r="J175" s="29"/>
      <c r="K175" s="3">
        <f t="shared" si="22"/>
        <v>56.7</v>
      </c>
      <c r="L175" s="3"/>
      <c r="M175" s="3">
        <f t="shared" si="23"/>
        <v>56.7</v>
      </c>
      <c r="N175" s="3"/>
      <c r="O175" s="3">
        <f t="shared" si="24"/>
        <v>56.7</v>
      </c>
      <c r="P175" s="3"/>
      <c r="Q175" s="3">
        <f t="shared" si="17"/>
        <v>56.7</v>
      </c>
      <c r="R175" s="37">
        <v>-10</v>
      </c>
      <c r="S175" s="3">
        <f t="shared" si="15"/>
        <v>46.7</v>
      </c>
      <c r="T175" s="108"/>
      <c r="U175" s="3">
        <f t="shared" si="21"/>
        <v>46.7</v>
      </c>
      <c r="V175" s="3">
        <v>-22.3</v>
      </c>
      <c r="W175" s="3">
        <f t="shared" si="18"/>
        <v>24.400000000000002</v>
      </c>
    </row>
    <row r="176" spans="1:23" s="13" customFormat="1" ht="48">
      <c r="A176" s="27" t="s">
        <v>269</v>
      </c>
      <c r="B176" s="8">
        <v>24</v>
      </c>
      <c r="C176" s="4">
        <v>505</v>
      </c>
      <c r="D176" s="9">
        <v>2</v>
      </c>
      <c r="E176" s="2">
        <v>0</v>
      </c>
      <c r="F176" s="18" t="s">
        <v>214</v>
      </c>
      <c r="G176" s="2">
        <v>80810</v>
      </c>
      <c r="H176" s="2"/>
      <c r="I176" s="3"/>
      <c r="J176" s="29"/>
      <c r="K176" s="3"/>
      <c r="L176" s="3"/>
      <c r="M176" s="3"/>
      <c r="N176" s="3"/>
      <c r="O176" s="3"/>
      <c r="P176" s="3">
        <f>P177</f>
        <v>80</v>
      </c>
      <c r="Q176" s="3">
        <f>Q177</f>
        <v>80</v>
      </c>
      <c r="R176" s="37"/>
      <c r="S176" s="3">
        <f t="shared" si="15"/>
        <v>80</v>
      </c>
      <c r="T176" s="108"/>
      <c r="U176" s="3">
        <f t="shared" si="21"/>
        <v>80</v>
      </c>
      <c r="V176" s="3"/>
      <c r="W176" s="3">
        <f t="shared" si="18"/>
        <v>80</v>
      </c>
    </row>
    <row r="177" spans="1:23" s="13" customFormat="1" ht="36">
      <c r="A177" s="27" t="s">
        <v>250</v>
      </c>
      <c r="B177" s="8">
        <v>24</v>
      </c>
      <c r="C177" s="4">
        <v>505</v>
      </c>
      <c r="D177" s="9">
        <v>2</v>
      </c>
      <c r="E177" s="2">
        <v>0</v>
      </c>
      <c r="F177" s="18" t="s">
        <v>214</v>
      </c>
      <c r="G177" s="2">
        <v>80810</v>
      </c>
      <c r="H177" s="2">
        <v>200</v>
      </c>
      <c r="I177" s="3"/>
      <c r="J177" s="29"/>
      <c r="K177" s="3"/>
      <c r="L177" s="3"/>
      <c r="M177" s="3"/>
      <c r="N177" s="3"/>
      <c r="O177" s="3"/>
      <c r="P177" s="3">
        <v>80</v>
      </c>
      <c r="Q177" s="3">
        <f>Q178</f>
        <v>80</v>
      </c>
      <c r="R177" s="46"/>
      <c r="S177" s="3">
        <f t="shared" si="15"/>
        <v>80</v>
      </c>
      <c r="T177" s="108"/>
      <c r="U177" s="3">
        <f t="shared" si="21"/>
        <v>80</v>
      </c>
      <c r="V177" s="3"/>
      <c r="W177" s="3">
        <f t="shared" si="18"/>
        <v>80</v>
      </c>
    </row>
    <row r="178" spans="1:23" s="13" customFormat="1" ht="36">
      <c r="A178" s="27" t="s">
        <v>204</v>
      </c>
      <c r="B178" s="8">
        <v>24</v>
      </c>
      <c r="C178" s="4">
        <v>505</v>
      </c>
      <c r="D178" s="9">
        <v>2</v>
      </c>
      <c r="E178" s="2">
        <v>0</v>
      </c>
      <c r="F178" s="18" t="s">
        <v>214</v>
      </c>
      <c r="G178" s="2">
        <v>80810</v>
      </c>
      <c r="H178" s="2">
        <v>240</v>
      </c>
      <c r="I178" s="3"/>
      <c r="J178" s="29"/>
      <c r="K178" s="3"/>
      <c r="L178" s="3"/>
      <c r="M178" s="3"/>
      <c r="N178" s="3"/>
      <c r="O178" s="3"/>
      <c r="P178" s="3">
        <v>80</v>
      </c>
      <c r="Q178" s="3">
        <f>P178</f>
        <v>80</v>
      </c>
      <c r="R178" s="2"/>
      <c r="S178" s="3">
        <f t="shared" si="15"/>
        <v>80</v>
      </c>
      <c r="T178" s="108"/>
      <c r="U178" s="3">
        <f t="shared" si="21"/>
        <v>80</v>
      </c>
      <c r="V178" s="3"/>
      <c r="W178" s="3">
        <f t="shared" si="18"/>
        <v>80</v>
      </c>
    </row>
    <row r="179" spans="1:23" s="13" customFormat="1">
      <c r="A179" s="27" t="s">
        <v>87</v>
      </c>
      <c r="B179" s="8">
        <v>24</v>
      </c>
      <c r="C179" s="4">
        <v>700</v>
      </c>
      <c r="D179" s="9"/>
      <c r="E179" s="2"/>
      <c r="F179" s="18"/>
      <c r="G179" s="2"/>
      <c r="H179" s="2"/>
      <c r="I179" s="3">
        <f>I180+I198</f>
        <v>5503.3</v>
      </c>
      <c r="J179" s="3">
        <f>J180</f>
        <v>319.78976</v>
      </c>
      <c r="K179" s="3">
        <f t="shared" ref="K179:K184" si="25">I179+J179</f>
        <v>5823.0897599999998</v>
      </c>
      <c r="L179" s="3">
        <f>L180</f>
        <v>658.96534999999994</v>
      </c>
      <c r="M179" s="3">
        <f t="shared" ref="M179:M184" si="26">K179+L179</f>
        <v>6482.0551099999993</v>
      </c>
      <c r="N179" s="3">
        <f>N180+N198</f>
        <v>3530</v>
      </c>
      <c r="O179" s="3">
        <f t="shared" si="24"/>
        <v>10012.055109999999</v>
      </c>
      <c r="P179" s="3">
        <f>P180+P198</f>
        <v>1227.2249999999999</v>
      </c>
      <c r="Q179" s="3">
        <f t="shared" si="17"/>
        <v>11239.28011</v>
      </c>
      <c r="R179" s="37">
        <f>R180</f>
        <v>50.021000000000001</v>
      </c>
      <c r="S179" s="3">
        <f t="shared" ref="S179:S249" si="27">Q179+R179</f>
        <v>11289.30111</v>
      </c>
      <c r="T179" s="3">
        <f>T180</f>
        <v>816.33437000000004</v>
      </c>
      <c r="U179" s="3">
        <f t="shared" si="21"/>
        <v>12105.635480000001</v>
      </c>
      <c r="V179" s="3">
        <f>V198</f>
        <v>-48.146250000000002</v>
      </c>
      <c r="W179" s="3">
        <f t="shared" si="18"/>
        <v>12057.489230000001</v>
      </c>
    </row>
    <row r="180" spans="1:23" s="13" customFormat="1">
      <c r="A180" s="27" t="s">
        <v>88</v>
      </c>
      <c r="B180" s="8">
        <v>24</v>
      </c>
      <c r="C180" s="4">
        <v>701</v>
      </c>
      <c r="D180" s="9"/>
      <c r="E180" s="2"/>
      <c r="F180" s="18"/>
      <c r="G180" s="2"/>
      <c r="H180" s="2"/>
      <c r="I180" s="3">
        <f>I181</f>
        <v>5250</v>
      </c>
      <c r="J180" s="3">
        <f>J181</f>
        <v>319.78976</v>
      </c>
      <c r="K180" s="3">
        <f t="shared" si="25"/>
        <v>5569.7897599999997</v>
      </c>
      <c r="L180" s="3">
        <f>L181</f>
        <v>658.96534999999994</v>
      </c>
      <c r="M180" s="3">
        <f t="shared" si="26"/>
        <v>6228.7551100000001</v>
      </c>
      <c r="N180" s="3">
        <f>N194</f>
        <v>1470</v>
      </c>
      <c r="O180" s="3">
        <f t="shared" si="24"/>
        <v>7698.7551100000001</v>
      </c>
      <c r="P180" s="3">
        <f>P181</f>
        <v>412.5</v>
      </c>
      <c r="Q180" s="3">
        <f t="shared" si="17"/>
        <v>8111.2551100000001</v>
      </c>
      <c r="R180" s="37">
        <f>R181</f>
        <v>50.021000000000001</v>
      </c>
      <c r="S180" s="3">
        <f t="shared" si="27"/>
        <v>8161.2761099999998</v>
      </c>
      <c r="T180" s="3">
        <f>T181</f>
        <v>816.33437000000004</v>
      </c>
      <c r="U180" s="3">
        <f t="shared" si="21"/>
        <v>8977.6104799999994</v>
      </c>
      <c r="V180" s="3"/>
      <c r="W180" s="3">
        <f t="shared" si="18"/>
        <v>8977.6104799999994</v>
      </c>
    </row>
    <row r="181" spans="1:23" s="13" customFormat="1" ht="96">
      <c r="A181" s="27" t="s">
        <v>60</v>
      </c>
      <c r="B181" s="8">
        <v>24</v>
      </c>
      <c r="C181" s="4">
        <v>701</v>
      </c>
      <c r="D181" s="9">
        <v>2</v>
      </c>
      <c r="E181" s="2">
        <v>0</v>
      </c>
      <c r="F181" s="18" t="s">
        <v>214</v>
      </c>
      <c r="G181" s="2">
        <v>0</v>
      </c>
      <c r="H181" s="2"/>
      <c r="I181" s="3">
        <f>I182+I188</f>
        <v>5250</v>
      </c>
      <c r="J181" s="3">
        <f>J191</f>
        <v>319.78976</v>
      </c>
      <c r="K181" s="3">
        <f t="shared" si="25"/>
        <v>5569.7897599999997</v>
      </c>
      <c r="L181" s="3">
        <f>L191</f>
        <v>658.96534999999994</v>
      </c>
      <c r="M181" s="3">
        <f t="shared" si="26"/>
        <v>6228.7551100000001</v>
      </c>
      <c r="N181" s="3"/>
      <c r="O181" s="3">
        <f t="shared" si="24"/>
        <v>6228.7551100000001</v>
      </c>
      <c r="P181" s="3">
        <f>P191</f>
        <v>412.5</v>
      </c>
      <c r="Q181" s="3">
        <f t="shared" si="17"/>
        <v>6641.2551100000001</v>
      </c>
      <c r="R181" s="61">
        <f>R185</f>
        <v>50.021000000000001</v>
      </c>
      <c r="S181" s="3">
        <f t="shared" si="27"/>
        <v>6691.2761099999998</v>
      </c>
      <c r="T181" s="3">
        <f>T182+T191</f>
        <v>816.33437000000004</v>
      </c>
      <c r="U181" s="3">
        <f t="shared" si="21"/>
        <v>7507.6104799999994</v>
      </c>
      <c r="V181" s="3"/>
      <c r="W181" s="3">
        <f t="shared" si="18"/>
        <v>7507.6104799999994</v>
      </c>
    </row>
    <row r="182" spans="1:23" s="13" customFormat="1" ht="24">
      <c r="A182" s="27" t="s">
        <v>69</v>
      </c>
      <c r="B182" s="8">
        <v>24</v>
      </c>
      <c r="C182" s="4">
        <v>701</v>
      </c>
      <c r="D182" s="9">
        <v>2</v>
      </c>
      <c r="E182" s="2">
        <v>0</v>
      </c>
      <c r="F182" s="18" t="s">
        <v>214</v>
      </c>
      <c r="G182" s="2">
        <v>70310</v>
      </c>
      <c r="H182" s="2"/>
      <c r="I182" s="3">
        <f>I183</f>
        <v>5000</v>
      </c>
      <c r="J182" s="29"/>
      <c r="K182" s="3">
        <f t="shared" si="25"/>
        <v>5000</v>
      </c>
      <c r="L182" s="3"/>
      <c r="M182" s="3">
        <f t="shared" si="26"/>
        <v>5000</v>
      </c>
      <c r="N182" s="3"/>
      <c r="O182" s="3">
        <f t="shared" si="24"/>
        <v>5000</v>
      </c>
      <c r="P182" s="3"/>
      <c r="Q182" s="3">
        <f t="shared" si="17"/>
        <v>5000</v>
      </c>
      <c r="R182" s="2"/>
      <c r="S182" s="3">
        <f t="shared" si="27"/>
        <v>5000</v>
      </c>
      <c r="T182" s="3">
        <f>T183</f>
        <v>391.33436999999998</v>
      </c>
      <c r="U182" s="3">
        <f t="shared" si="21"/>
        <v>5391.3343699999996</v>
      </c>
      <c r="V182" s="3"/>
      <c r="W182" s="3">
        <f t="shared" si="18"/>
        <v>5391.3343699999996</v>
      </c>
    </row>
    <row r="183" spans="1:23" s="13" customFormat="1" ht="36">
      <c r="A183" s="27" t="s">
        <v>44</v>
      </c>
      <c r="B183" s="8">
        <v>24</v>
      </c>
      <c r="C183" s="4">
        <v>701</v>
      </c>
      <c r="D183" s="9">
        <v>2</v>
      </c>
      <c r="E183" s="2">
        <v>0</v>
      </c>
      <c r="F183" s="18" t="s">
        <v>214</v>
      </c>
      <c r="G183" s="2">
        <v>70310</v>
      </c>
      <c r="H183" s="2">
        <v>400</v>
      </c>
      <c r="I183" s="3">
        <f>I184</f>
        <v>5000</v>
      </c>
      <c r="J183" s="29"/>
      <c r="K183" s="3">
        <f t="shared" si="25"/>
        <v>5000</v>
      </c>
      <c r="L183" s="3"/>
      <c r="M183" s="3">
        <f t="shared" si="26"/>
        <v>5000</v>
      </c>
      <c r="N183" s="3"/>
      <c r="O183" s="3">
        <f t="shared" si="24"/>
        <v>5000</v>
      </c>
      <c r="P183" s="3"/>
      <c r="Q183" s="3">
        <f t="shared" si="17"/>
        <v>5000</v>
      </c>
      <c r="R183" s="2"/>
      <c r="S183" s="3">
        <f t="shared" si="27"/>
        <v>5000</v>
      </c>
      <c r="T183" s="3">
        <f>T184</f>
        <v>391.33436999999998</v>
      </c>
      <c r="U183" s="3">
        <f t="shared" si="21"/>
        <v>5391.3343699999996</v>
      </c>
      <c r="V183" s="3"/>
      <c r="W183" s="3">
        <f t="shared" si="18"/>
        <v>5391.3343699999996</v>
      </c>
    </row>
    <row r="184" spans="1:23" s="13" customFormat="1">
      <c r="A184" s="27" t="s">
        <v>291</v>
      </c>
      <c r="B184" s="8">
        <v>24</v>
      </c>
      <c r="C184" s="4">
        <v>701</v>
      </c>
      <c r="D184" s="9">
        <v>2</v>
      </c>
      <c r="E184" s="2">
        <v>0</v>
      </c>
      <c r="F184" s="18" t="s">
        <v>214</v>
      </c>
      <c r="G184" s="2">
        <v>70310</v>
      </c>
      <c r="H184" s="2">
        <v>410</v>
      </c>
      <c r="I184" s="3">
        <v>5000</v>
      </c>
      <c r="J184" s="29"/>
      <c r="K184" s="3">
        <f t="shared" si="25"/>
        <v>5000</v>
      </c>
      <c r="L184" s="3"/>
      <c r="M184" s="3">
        <f t="shared" si="26"/>
        <v>5000</v>
      </c>
      <c r="N184" s="3"/>
      <c r="O184" s="3">
        <f t="shared" si="24"/>
        <v>5000</v>
      </c>
      <c r="P184" s="3"/>
      <c r="Q184" s="3">
        <f t="shared" si="17"/>
        <v>5000</v>
      </c>
      <c r="R184" s="2"/>
      <c r="S184" s="3">
        <f t="shared" si="27"/>
        <v>5000</v>
      </c>
      <c r="T184" s="3">
        <v>391.33436999999998</v>
      </c>
      <c r="U184" s="3">
        <f t="shared" si="21"/>
        <v>5391.3343699999996</v>
      </c>
      <c r="V184" s="3"/>
      <c r="W184" s="3">
        <f t="shared" si="18"/>
        <v>5391.3343699999996</v>
      </c>
    </row>
    <row r="185" spans="1:23" s="13" customFormat="1" ht="60">
      <c r="A185" s="27" t="s">
        <v>18</v>
      </c>
      <c r="B185" s="8">
        <v>24</v>
      </c>
      <c r="C185" s="4">
        <v>701</v>
      </c>
      <c r="D185" s="9">
        <v>2</v>
      </c>
      <c r="E185" s="2">
        <v>0</v>
      </c>
      <c r="F185" s="18" t="s">
        <v>214</v>
      </c>
      <c r="G185" s="2">
        <v>70340</v>
      </c>
      <c r="H185" s="2"/>
      <c r="I185" s="3"/>
      <c r="J185" s="29"/>
      <c r="K185" s="3"/>
      <c r="L185" s="3"/>
      <c r="M185" s="3"/>
      <c r="N185" s="3"/>
      <c r="O185" s="3"/>
      <c r="P185" s="3"/>
      <c r="Q185" s="3"/>
      <c r="R185" s="37">
        <f>R186</f>
        <v>50.021000000000001</v>
      </c>
      <c r="S185" s="3">
        <f>R185</f>
        <v>50.021000000000001</v>
      </c>
      <c r="T185" s="108"/>
      <c r="U185" s="3">
        <f t="shared" si="21"/>
        <v>50.021000000000001</v>
      </c>
      <c r="V185" s="3"/>
      <c r="W185" s="3">
        <f t="shared" si="18"/>
        <v>50.021000000000001</v>
      </c>
    </row>
    <row r="186" spans="1:23" s="13" customFormat="1" ht="36">
      <c r="A186" s="27" t="s">
        <v>44</v>
      </c>
      <c r="B186" s="8">
        <v>24</v>
      </c>
      <c r="C186" s="4">
        <v>701</v>
      </c>
      <c r="D186" s="9">
        <v>2</v>
      </c>
      <c r="E186" s="2">
        <v>0</v>
      </c>
      <c r="F186" s="18" t="s">
        <v>214</v>
      </c>
      <c r="G186" s="2">
        <v>70340</v>
      </c>
      <c r="H186" s="2">
        <v>400</v>
      </c>
      <c r="I186" s="3">
        <f>I187</f>
        <v>5000</v>
      </c>
      <c r="J186" s="29"/>
      <c r="K186" s="3">
        <f>I186+J186</f>
        <v>5000</v>
      </c>
      <c r="L186" s="3"/>
      <c r="M186" s="3">
        <f>K186+L186</f>
        <v>5000</v>
      </c>
      <c r="N186" s="3"/>
      <c r="O186" s="3">
        <f>M186+N186</f>
        <v>5000</v>
      </c>
      <c r="P186" s="3"/>
      <c r="Q186" s="3"/>
      <c r="R186" s="37">
        <f>R187</f>
        <v>50.021000000000001</v>
      </c>
      <c r="S186" s="3">
        <f>Q186+R186</f>
        <v>50.021000000000001</v>
      </c>
      <c r="T186" s="108"/>
      <c r="U186" s="3">
        <f t="shared" si="21"/>
        <v>50.021000000000001</v>
      </c>
      <c r="V186" s="3"/>
      <c r="W186" s="3">
        <f t="shared" si="18"/>
        <v>50.021000000000001</v>
      </c>
    </row>
    <row r="187" spans="1:23" s="13" customFormat="1">
      <c r="A187" s="27" t="s">
        <v>291</v>
      </c>
      <c r="B187" s="8">
        <v>24</v>
      </c>
      <c r="C187" s="4">
        <v>701</v>
      </c>
      <c r="D187" s="9">
        <v>2</v>
      </c>
      <c r="E187" s="2">
        <v>0</v>
      </c>
      <c r="F187" s="18" t="s">
        <v>214</v>
      </c>
      <c r="G187" s="2">
        <v>70340</v>
      </c>
      <c r="H187" s="2">
        <v>410</v>
      </c>
      <c r="I187" s="3">
        <v>5000</v>
      </c>
      <c r="J187" s="29"/>
      <c r="K187" s="3">
        <f>I187+J187</f>
        <v>5000</v>
      </c>
      <c r="L187" s="3"/>
      <c r="M187" s="3">
        <f>K187+L187</f>
        <v>5000</v>
      </c>
      <c r="N187" s="3"/>
      <c r="O187" s="3">
        <f>M187+N187</f>
        <v>5000</v>
      </c>
      <c r="P187" s="3"/>
      <c r="Q187" s="3"/>
      <c r="R187" s="37">
        <v>50.021000000000001</v>
      </c>
      <c r="S187" s="3">
        <f>Q187+R187</f>
        <v>50.021000000000001</v>
      </c>
      <c r="T187" s="108"/>
      <c r="U187" s="3">
        <f t="shared" si="21"/>
        <v>50.021000000000001</v>
      </c>
      <c r="V187" s="3"/>
      <c r="W187" s="3">
        <f t="shared" si="18"/>
        <v>50.021000000000001</v>
      </c>
    </row>
    <row r="188" spans="1:23" s="13" customFormat="1" ht="72">
      <c r="A188" s="27" t="s">
        <v>257</v>
      </c>
      <c r="B188" s="8">
        <v>24</v>
      </c>
      <c r="C188" s="4">
        <v>701</v>
      </c>
      <c r="D188" s="9">
        <v>2</v>
      </c>
      <c r="E188" s="2">
        <v>0</v>
      </c>
      <c r="F188" s="18" t="s">
        <v>214</v>
      </c>
      <c r="G188" s="2" t="s">
        <v>256</v>
      </c>
      <c r="H188" s="2"/>
      <c r="I188" s="3">
        <f>I189</f>
        <v>250</v>
      </c>
      <c r="J188" s="29"/>
      <c r="K188" s="3">
        <f>I188+J188</f>
        <v>250</v>
      </c>
      <c r="L188" s="3"/>
      <c r="M188" s="3">
        <f t="shared" ref="M188:M314" si="28">K188+L188</f>
        <v>250</v>
      </c>
      <c r="N188" s="3"/>
      <c r="O188" s="3">
        <f t="shared" si="24"/>
        <v>250</v>
      </c>
      <c r="P188" s="3"/>
      <c r="Q188" s="3">
        <f t="shared" si="17"/>
        <v>250</v>
      </c>
      <c r="R188" s="46"/>
      <c r="S188" s="3">
        <f t="shared" si="27"/>
        <v>250</v>
      </c>
      <c r="T188" s="108"/>
      <c r="U188" s="3">
        <f t="shared" si="21"/>
        <v>250</v>
      </c>
      <c r="V188" s="3"/>
      <c r="W188" s="3">
        <f t="shared" si="18"/>
        <v>250</v>
      </c>
    </row>
    <row r="189" spans="1:23" s="13" customFormat="1" ht="36">
      <c r="A189" s="27" t="s">
        <v>44</v>
      </c>
      <c r="B189" s="8">
        <v>24</v>
      </c>
      <c r="C189" s="4">
        <v>701</v>
      </c>
      <c r="D189" s="9">
        <v>2</v>
      </c>
      <c r="E189" s="2">
        <v>0</v>
      </c>
      <c r="F189" s="18" t="s">
        <v>214</v>
      </c>
      <c r="G189" s="2" t="s">
        <v>256</v>
      </c>
      <c r="H189" s="2">
        <v>400</v>
      </c>
      <c r="I189" s="3">
        <f>I190</f>
        <v>250</v>
      </c>
      <c r="J189" s="29"/>
      <c r="K189" s="3">
        <f>I189+J189</f>
        <v>250</v>
      </c>
      <c r="L189" s="3"/>
      <c r="M189" s="3">
        <f t="shared" si="28"/>
        <v>250</v>
      </c>
      <c r="N189" s="3"/>
      <c r="O189" s="3">
        <f t="shared" si="24"/>
        <v>250</v>
      </c>
      <c r="P189" s="3"/>
      <c r="Q189" s="3">
        <f t="shared" si="17"/>
        <v>250</v>
      </c>
      <c r="R189" s="46"/>
      <c r="S189" s="3">
        <f t="shared" si="27"/>
        <v>250</v>
      </c>
      <c r="T189" s="108"/>
      <c r="U189" s="3">
        <f t="shared" si="21"/>
        <v>250</v>
      </c>
      <c r="V189" s="3"/>
      <c r="W189" s="3">
        <f t="shared" si="18"/>
        <v>250</v>
      </c>
    </row>
    <row r="190" spans="1:23" s="13" customFormat="1">
      <c r="A190" s="27" t="s">
        <v>291</v>
      </c>
      <c r="B190" s="8">
        <v>24</v>
      </c>
      <c r="C190" s="4">
        <v>701</v>
      </c>
      <c r="D190" s="9">
        <v>2</v>
      </c>
      <c r="E190" s="2">
        <v>0</v>
      </c>
      <c r="F190" s="18" t="s">
        <v>214</v>
      </c>
      <c r="G190" s="2" t="s">
        <v>256</v>
      </c>
      <c r="H190" s="2">
        <v>410</v>
      </c>
      <c r="I190" s="3">
        <v>250</v>
      </c>
      <c r="J190" s="29"/>
      <c r="K190" s="3">
        <f>I190+J190</f>
        <v>250</v>
      </c>
      <c r="L190" s="3"/>
      <c r="M190" s="3">
        <f t="shared" si="28"/>
        <v>250</v>
      </c>
      <c r="N190" s="3"/>
      <c r="O190" s="3">
        <f t="shared" si="24"/>
        <v>250</v>
      </c>
      <c r="P190" s="3"/>
      <c r="Q190" s="3">
        <f t="shared" si="17"/>
        <v>250</v>
      </c>
      <c r="R190" s="46"/>
      <c r="S190" s="3">
        <f t="shared" si="27"/>
        <v>250</v>
      </c>
      <c r="T190" s="108"/>
      <c r="U190" s="3">
        <f t="shared" si="21"/>
        <v>250</v>
      </c>
      <c r="V190" s="3"/>
      <c r="W190" s="3">
        <f t="shared" si="18"/>
        <v>250</v>
      </c>
    </row>
    <row r="191" spans="1:23" s="13" customFormat="1" ht="24">
      <c r="A191" s="27" t="s">
        <v>300</v>
      </c>
      <c r="B191" s="8">
        <v>24</v>
      </c>
      <c r="C191" s="4">
        <v>701</v>
      </c>
      <c r="D191" s="9">
        <v>2</v>
      </c>
      <c r="E191" s="2">
        <v>0</v>
      </c>
      <c r="F191" s="18" t="s">
        <v>214</v>
      </c>
      <c r="G191" s="2">
        <v>80450</v>
      </c>
      <c r="H191" s="2"/>
      <c r="I191" s="3">
        <v>0</v>
      </c>
      <c r="J191" s="3">
        <f t="shared" ref="J191:L192" si="29">J192</f>
        <v>319.78976</v>
      </c>
      <c r="K191" s="3">
        <f t="shared" si="29"/>
        <v>319.78976</v>
      </c>
      <c r="L191" s="3">
        <f t="shared" si="29"/>
        <v>658.96534999999994</v>
      </c>
      <c r="M191" s="3">
        <f t="shared" si="28"/>
        <v>978.75510999999995</v>
      </c>
      <c r="N191" s="3"/>
      <c r="O191" s="3">
        <f t="shared" si="24"/>
        <v>978.75510999999995</v>
      </c>
      <c r="P191" s="3">
        <f>P192</f>
        <v>412.5</v>
      </c>
      <c r="Q191" s="3">
        <f t="shared" si="17"/>
        <v>1391.2551100000001</v>
      </c>
      <c r="R191" s="46"/>
      <c r="S191" s="3">
        <f t="shared" si="27"/>
        <v>1391.2551100000001</v>
      </c>
      <c r="T191" s="3">
        <f>T192</f>
        <v>425</v>
      </c>
      <c r="U191" s="3">
        <f t="shared" si="21"/>
        <v>1816.2551100000001</v>
      </c>
      <c r="V191" s="3"/>
      <c r="W191" s="3">
        <f t="shared" si="18"/>
        <v>1816.2551100000001</v>
      </c>
    </row>
    <row r="192" spans="1:23" s="13" customFormat="1" ht="36">
      <c r="A192" s="27" t="s">
        <v>250</v>
      </c>
      <c r="B192" s="8">
        <v>24</v>
      </c>
      <c r="C192" s="4">
        <v>701</v>
      </c>
      <c r="D192" s="9">
        <v>2</v>
      </c>
      <c r="E192" s="2">
        <v>0</v>
      </c>
      <c r="F192" s="18" t="s">
        <v>214</v>
      </c>
      <c r="G192" s="2">
        <v>80450</v>
      </c>
      <c r="H192" s="2">
        <v>200</v>
      </c>
      <c r="I192" s="3">
        <v>0</v>
      </c>
      <c r="J192" s="3">
        <f t="shared" si="29"/>
        <v>319.78976</v>
      </c>
      <c r="K192" s="3">
        <f t="shared" si="29"/>
        <v>319.78976</v>
      </c>
      <c r="L192" s="3">
        <f t="shared" si="29"/>
        <v>658.96534999999994</v>
      </c>
      <c r="M192" s="3">
        <f t="shared" si="28"/>
        <v>978.75510999999995</v>
      </c>
      <c r="N192" s="3"/>
      <c r="O192" s="3">
        <f t="shared" si="24"/>
        <v>978.75510999999995</v>
      </c>
      <c r="P192" s="3">
        <f>P193</f>
        <v>412.5</v>
      </c>
      <c r="Q192" s="3">
        <f t="shared" si="17"/>
        <v>1391.2551100000001</v>
      </c>
      <c r="R192" s="46"/>
      <c r="S192" s="3">
        <f t="shared" si="27"/>
        <v>1391.2551100000001</v>
      </c>
      <c r="T192" s="3">
        <f>T193</f>
        <v>425</v>
      </c>
      <c r="U192" s="3">
        <f t="shared" si="21"/>
        <v>1816.2551100000001</v>
      </c>
      <c r="V192" s="3"/>
      <c r="W192" s="3">
        <f t="shared" si="18"/>
        <v>1816.2551100000001</v>
      </c>
    </row>
    <row r="193" spans="1:23" s="13" customFormat="1" ht="36">
      <c r="A193" s="27" t="s">
        <v>204</v>
      </c>
      <c r="B193" s="8">
        <v>24</v>
      </c>
      <c r="C193" s="4">
        <v>701</v>
      </c>
      <c r="D193" s="9">
        <v>2</v>
      </c>
      <c r="E193" s="2">
        <v>0</v>
      </c>
      <c r="F193" s="18" t="s">
        <v>214</v>
      </c>
      <c r="G193" s="2">
        <v>80450</v>
      </c>
      <c r="H193" s="2">
        <v>240</v>
      </c>
      <c r="I193" s="3">
        <v>0</v>
      </c>
      <c r="J193" s="3">
        <v>319.78976</v>
      </c>
      <c r="K193" s="3">
        <f>I193+J193</f>
        <v>319.78976</v>
      </c>
      <c r="L193" s="3">
        <v>658.96534999999994</v>
      </c>
      <c r="M193" s="3">
        <f t="shared" si="28"/>
        <v>978.75510999999995</v>
      </c>
      <c r="N193" s="3"/>
      <c r="O193" s="3">
        <f t="shared" si="24"/>
        <v>978.75510999999995</v>
      </c>
      <c r="P193" s="3">
        <v>412.5</v>
      </c>
      <c r="Q193" s="3">
        <f t="shared" si="17"/>
        <v>1391.2551100000001</v>
      </c>
      <c r="R193" s="46"/>
      <c r="S193" s="3">
        <f t="shared" si="27"/>
        <v>1391.2551100000001</v>
      </c>
      <c r="T193" s="3">
        <v>425</v>
      </c>
      <c r="U193" s="3">
        <f t="shared" si="21"/>
        <v>1816.2551100000001</v>
      </c>
      <c r="V193" s="3"/>
      <c r="W193" s="3">
        <f t="shared" si="18"/>
        <v>1816.2551100000001</v>
      </c>
    </row>
    <row r="194" spans="1:23" s="13" customFormat="1" ht="60">
      <c r="A194" s="27" t="s">
        <v>68</v>
      </c>
      <c r="B194" s="8">
        <v>24</v>
      </c>
      <c r="C194" s="4">
        <v>701</v>
      </c>
      <c r="D194" s="9">
        <v>3</v>
      </c>
      <c r="E194" s="2">
        <v>0</v>
      </c>
      <c r="F194" s="18" t="s">
        <v>214</v>
      </c>
      <c r="G194" s="2">
        <v>0</v>
      </c>
      <c r="H194" s="2"/>
      <c r="I194" s="3"/>
      <c r="J194" s="3"/>
      <c r="K194" s="3"/>
      <c r="L194" s="3"/>
      <c r="M194" s="3"/>
      <c r="N194" s="3">
        <f>N195</f>
        <v>1470</v>
      </c>
      <c r="O194" s="3">
        <f>N194</f>
        <v>1470</v>
      </c>
      <c r="P194" s="3"/>
      <c r="Q194" s="3">
        <f t="shared" si="17"/>
        <v>1470</v>
      </c>
      <c r="R194" s="62"/>
      <c r="S194" s="3">
        <f t="shared" si="27"/>
        <v>1470</v>
      </c>
      <c r="T194" s="108"/>
      <c r="U194" s="3">
        <f t="shared" si="21"/>
        <v>1470</v>
      </c>
      <c r="V194" s="3"/>
      <c r="W194" s="3">
        <f t="shared" si="18"/>
        <v>1470</v>
      </c>
    </row>
    <row r="195" spans="1:23" s="13" customFormat="1" ht="72">
      <c r="A195" s="27" t="s">
        <v>333</v>
      </c>
      <c r="B195" s="8">
        <v>24</v>
      </c>
      <c r="C195" s="4">
        <v>701</v>
      </c>
      <c r="D195" s="9">
        <v>3</v>
      </c>
      <c r="E195" s="2">
        <v>0</v>
      </c>
      <c r="F195" s="18" t="s">
        <v>214</v>
      </c>
      <c r="G195" s="5">
        <v>80800</v>
      </c>
      <c r="H195" s="2"/>
      <c r="I195" s="3"/>
      <c r="J195" s="3"/>
      <c r="K195" s="3"/>
      <c r="L195" s="3"/>
      <c r="M195" s="3"/>
      <c r="N195" s="3">
        <f>N196</f>
        <v>1470</v>
      </c>
      <c r="O195" s="3">
        <f>N195</f>
        <v>1470</v>
      </c>
      <c r="P195" s="3"/>
      <c r="Q195" s="3">
        <f t="shared" si="17"/>
        <v>1470</v>
      </c>
      <c r="R195" s="46"/>
      <c r="S195" s="3">
        <f t="shared" si="27"/>
        <v>1470</v>
      </c>
      <c r="T195" s="108"/>
      <c r="U195" s="3">
        <f t="shared" si="21"/>
        <v>1470</v>
      </c>
      <c r="V195" s="3"/>
      <c r="W195" s="3">
        <f t="shared" si="18"/>
        <v>1470</v>
      </c>
    </row>
    <row r="196" spans="1:23" s="13" customFormat="1" ht="36">
      <c r="A196" s="27" t="s">
        <v>250</v>
      </c>
      <c r="B196" s="8">
        <v>24</v>
      </c>
      <c r="C196" s="4">
        <v>701</v>
      </c>
      <c r="D196" s="9">
        <v>3</v>
      </c>
      <c r="E196" s="2">
        <v>0</v>
      </c>
      <c r="F196" s="18" t="s">
        <v>214</v>
      </c>
      <c r="G196" s="5">
        <v>80800</v>
      </c>
      <c r="H196" s="2">
        <v>200</v>
      </c>
      <c r="I196" s="3"/>
      <c r="J196" s="3"/>
      <c r="K196" s="3"/>
      <c r="L196" s="3"/>
      <c r="M196" s="3"/>
      <c r="N196" s="3">
        <f>N197</f>
        <v>1470</v>
      </c>
      <c r="O196" s="3">
        <f>N196</f>
        <v>1470</v>
      </c>
      <c r="P196" s="3"/>
      <c r="Q196" s="3">
        <f t="shared" si="17"/>
        <v>1470</v>
      </c>
      <c r="R196" s="46"/>
      <c r="S196" s="3">
        <f t="shared" si="27"/>
        <v>1470</v>
      </c>
      <c r="T196" s="108"/>
      <c r="U196" s="3">
        <f t="shared" si="21"/>
        <v>1470</v>
      </c>
      <c r="V196" s="3"/>
      <c r="W196" s="3">
        <f t="shared" si="18"/>
        <v>1470</v>
      </c>
    </row>
    <row r="197" spans="1:23" s="13" customFormat="1" ht="36">
      <c r="A197" s="27" t="s">
        <v>204</v>
      </c>
      <c r="B197" s="8">
        <v>24</v>
      </c>
      <c r="C197" s="4">
        <v>701</v>
      </c>
      <c r="D197" s="9">
        <v>3</v>
      </c>
      <c r="E197" s="2">
        <v>0</v>
      </c>
      <c r="F197" s="18" t="s">
        <v>214</v>
      </c>
      <c r="G197" s="5">
        <v>80800</v>
      </c>
      <c r="H197" s="2">
        <v>240</v>
      </c>
      <c r="I197" s="3"/>
      <c r="J197" s="3"/>
      <c r="K197" s="3"/>
      <c r="L197" s="3"/>
      <c r="M197" s="3"/>
      <c r="N197" s="3">
        <v>1470</v>
      </c>
      <c r="O197" s="3">
        <f>N197</f>
        <v>1470</v>
      </c>
      <c r="P197" s="3"/>
      <c r="Q197" s="3">
        <f t="shared" si="17"/>
        <v>1470</v>
      </c>
      <c r="R197" s="46"/>
      <c r="S197" s="3">
        <f t="shared" si="27"/>
        <v>1470</v>
      </c>
      <c r="T197" s="108"/>
      <c r="U197" s="3">
        <f t="shared" si="21"/>
        <v>1470</v>
      </c>
      <c r="V197" s="3"/>
      <c r="W197" s="3">
        <f t="shared" si="18"/>
        <v>1470</v>
      </c>
    </row>
    <row r="198" spans="1:23" s="13" customFormat="1">
      <c r="A198" s="27" t="s">
        <v>89</v>
      </c>
      <c r="B198" s="8">
        <v>24</v>
      </c>
      <c r="C198" s="4">
        <v>702</v>
      </c>
      <c r="D198" s="9"/>
      <c r="E198" s="2"/>
      <c r="F198" s="18"/>
      <c r="G198" s="5"/>
      <c r="H198" s="5"/>
      <c r="I198" s="3">
        <f>I199</f>
        <v>253.3</v>
      </c>
      <c r="J198" s="29"/>
      <c r="K198" s="3">
        <f t="shared" ref="K198:K320" si="30">I198+J198</f>
        <v>253.3</v>
      </c>
      <c r="L198" s="3"/>
      <c r="M198" s="3">
        <f t="shared" si="28"/>
        <v>253.3</v>
      </c>
      <c r="N198" s="3">
        <f>N206</f>
        <v>2060</v>
      </c>
      <c r="O198" s="3">
        <f t="shared" si="24"/>
        <v>2313.3000000000002</v>
      </c>
      <c r="P198" s="3">
        <f>P199</f>
        <v>814.72500000000002</v>
      </c>
      <c r="Q198" s="3">
        <f t="shared" si="17"/>
        <v>3128.0250000000001</v>
      </c>
      <c r="R198" s="46"/>
      <c r="S198" s="3">
        <f t="shared" si="27"/>
        <v>3128.0250000000001</v>
      </c>
      <c r="T198" s="108"/>
      <c r="U198" s="3">
        <f t="shared" si="21"/>
        <v>3128.0250000000001</v>
      </c>
      <c r="V198" s="3">
        <f>V206</f>
        <v>-48.146250000000002</v>
      </c>
      <c r="W198" s="3">
        <f t="shared" si="18"/>
        <v>3079.8787500000003</v>
      </c>
    </row>
    <row r="199" spans="1:23" s="13" customFormat="1" ht="96">
      <c r="A199" s="27" t="s">
        <v>60</v>
      </c>
      <c r="B199" s="8">
        <v>24</v>
      </c>
      <c r="C199" s="4">
        <v>702</v>
      </c>
      <c r="D199" s="9">
        <v>2</v>
      </c>
      <c r="E199" s="2">
        <v>0</v>
      </c>
      <c r="F199" s="18" t="s">
        <v>214</v>
      </c>
      <c r="G199" s="2">
        <v>0</v>
      </c>
      <c r="H199" s="5"/>
      <c r="I199" s="3">
        <f>I203</f>
        <v>253.3</v>
      </c>
      <c r="J199" s="29"/>
      <c r="K199" s="3">
        <f t="shared" si="30"/>
        <v>253.3</v>
      </c>
      <c r="L199" s="3"/>
      <c r="M199" s="3">
        <f t="shared" si="28"/>
        <v>253.3</v>
      </c>
      <c r="N199" s="3"/>
      <c r="O199" s="3">
        <f t="shared" si="24"/>
        <v>253.3</v>
      </c>
      <c r="P199" s="3">
        <f>P200</f>
        <v>814.72500000000002</v>
      </c>
      <c r="Q199" s="3">
        <f t="shared" si="17"/>
        <v>1068.0250000000001</v>
      </c>
      <c r="R199" s="62"/>
      <c r="S199" s="3">
        <f t="shared" si="27"/>
        <v>1068.0250000000001</v>
      </c>
      <c r="T199" s="108"/>
      <c r="U199" s="3">
        <f t="shared" si="21"/>
        <v>1068.0250000000001</v>
      </c>
      <c r="V199" s="3"/>
      <c r="W199" s="3">
        <f t="shared" si="18"/>
        <v>1068.0250000000001</v>
      </c>
    </row>
    <row r="200" spans="1:23" s="13" customFormat="1" ht="24">
      <c r="A200" s="27" t="s">
        <v>309</v>
      </c>
      <c r="B200" s="8">
        <v>24</v>
      </c>
      <c r="C200" s="4">
        <v>702</v>
      </c>
      <c r="D200" s="9">
        <v>2</v>
      </c>
      <c r="E200" s="2">
        <v>0</v>
      </c>
      <c r="F200" s="18" t="s">
        <v>214</v>
      </c>
      <c r="G200" s="2">
        <v>71400</v>
      </c>
      <c r="H200" s="5"/>
      <c r="I200" s="3"/>
      <c r="J200" s="29"/>
      <c r="K200" s="3"/>
      <c r="L200" s="3"/>
      <c r="M200" s="3"/>
      <c r="N200" s="3"/>
      <c r="O200" s="3"/>
      <c r="P200" s="3">
        <f>P201</f>
        <v>814.72500000000002</v>
      </c>
      <c r="Q200" s="3">
        <f t="shared" si="17"/>
        <v>814.72500000000002</v>
      </c>
      <c r="R200" s="46"/>
      <c r="S200" s="3">
        <f t="shared" si="27"/>
        <v>814.72500000000002</v>
      </c>
      <c r="T200" s="108"/>
      <c r="U200" s="3">
        <f t="shared" si="21"/>
        <v>814.72500000000002</v>
      </c>
      <c r="V200" s="3"/>
      <c r="W200" s="3">
        <f t="shared" si="18"/>
        <v>814.72500000000002</v>
      </c>
    </row>
    <row r="201" spans="1:23" s="13" customFormat="1" ht="36">
      <c r="A201" s="27" t="s">
        <v>250</v>
      </c>
      <c r="B201" s="8">
        <v>24</v>
      </c>
      <c r="C201" s="4">
        <v>702</v>
      </c>
      <c r="D201" s="9">
        <v>2</v>
      </c>
      <c r="E201" s="2">
        <v>0</v>
      </c>
      <c r="F201" s="18" t="s">
        <v>214</v>
      </c>
      <c r="G201" s="2">
        <v>71400</v>
      </c>
      <c r="H201" s="5">
        <v>200</v>
      </c>
      <c r="I201" s="3"/>
      <c r="J201" s="29"/>
      <c r="K201" s="3"/>
      <c r="L201" s="3"/>
      <c r="M201" s="3"/>
      <c r="N201" s="3"/>
      <c r="O201" s="3"/>
      <c r="P201" s="3">
        <f>P202</f>
        <v>814.72500000000002</v>
      </c>
      <c r="Q201" s="3">
        <f t="shared" si="17"/>
        <v>814.72500000000002</v>
      </c>
      <c r="R201" s="46"/>
      <c r="S201" s="3">
        <f t="shared" si="27"/>
        <v>814.72500000000002</v>
      </c>
      <c r="T201" s="108"/>
      <c r="U201" s="3">
        <f t="shared" si="21"/>
        <v>814.72500000000002</v>
      </c>
      <c r="V201" s="3"/>
      <c r="W201" s="3">
        <f t="shared" si="18"/>
        <v>814.72500000000002</v>
      </c>
    </row>
    <row r="202" spans="1:23" s="13" customFormat="1" ht="36">
      <c r="A202" s="27" t="s">
        <v>204</v>
      </c>
      <c r="B202" s="8">
        <v>24</v>
      </c>
      <c r="C202" s="4">
        <v>702</v>
      </c>
      <c r="D202" s="9">
        <v>2</v>
      </c>
      <c r="E202" s="2">
        <v>0</v>
      </c>
      <c r="F202" s="18" t="s">
        <v>214</v>
      </c>
      <c r="G202" s="2">
        <v>71400</v>
      </c>
      <c r="H202" s="5">
        <v>240</v>
      </c>
      <c r="I202" s="3"/>
      <c r="J202" s="29"/>
      <c r="K202" s="3"/>
      <c r="L202" s="3"/>
      <c r="M202" s="3"/>
      <c r="N202" s="3"/>
      <c r="O202" s="3"/>
      <c r="P202" s="3">
        <v>814.72500000000002</v>
      </c>
      <c r="Q202" s="3">
        <f t="shared" si="17"/>
        <v>814.72500000000002</v>
      </c>
      <c r="R202" s="46"/>
      <c r="S202" s="3">
        <f t="shared" si="27"/>
        <v>814.72500000000002</v>
      </c>
      <c r="T202" s="108"/>
      <c r="U202" s="3">
        <f t="shared" si="21"/>
        <v>814.72500000000002</v>
      </c>
      <c r="V202" s="3"/>
      <c r="W202" s="3">
        <f t="shared" si="18"/>
        <v>814.72500000000002</v>
      </c>
    </row>
    <row r="203" spans="1:23" s="13" customFormat="1" ht="48">
      <c r="A203" s="27" t="s">
        <v>258</v>
      </c>
      <c r="B203" s="8">
        <v>24</v>
      </c>
      <c r="C203" s="4">
        <v>702</v>
      </c>
      <c r="D203" s="9">
        <v>2</v>
      </c>
      <c r="E203" s="2">
        <v>0</v>
      </c>
      <c r="F203" s="18" t="s">
        <v>214</v>
      </c>
      <c r="G203" s="2">
        <v>80820</v>
      </c>
      <c r="H203" s="5"/>
      <c r="I203" s="3">
        <f>I204</f>
        <v>253.3</v>
      </c>
      <c r="J203" s="29"/>
      <c r="K203" s="3">
        <f t="shared" si="30"/>
        <v>253.3</v>
      </c>
      <c r="L203" s="3"/>
      <c r="M203" s="3">
        <f t="shared" si="28"/>
        <v>253.3</v>
      </c>
      <c r="N203" s="3"/>
      <c r="O203" s="3">
        <f t="shared" si="24"/>
        <v>253.3</v>
      </c>
      <c r="P203" s="3"/>
      <c r="Q203" s="3">
        <f t="shared" si="17"/>
        <v>253.3</v>
      </c>
      <c r="R203" s="46"/>
      <c r="S203" s="3">
        <f t="shared" si="27"/>
        <v>253.3</v>
      </c>
      <c r="T203" s="108"/>
      <c r="U203" s="3">
        <f t="shared" si="21"/>
        <v>253.3</v>
      </c>
      <c r="V203" s="3"/>
      <c r="W203" s="3">
        <f t="shared" si="18"/>
        <v>253.3</v>
      </c>
    </row>
    <row r="204" spans="1:23" s="13" customFormat="1" ht="36">
      <c r="A204" s="27" t="s">
        <v>74</v>
      </c>
      <c r="B204" s="8">
        <v>24</v>
      </c>
      <c r="C204" s="4">
        <v>702</v>
      </c>
      <c r="D204" s="9">
        <v>2</v>
      </c>
      <c r="E204" s="2">
        <v>0</v>
      </c>
      <c r="F204" s="18" t="s">
        <v>214</v>
      </c>
      <c r="G204" s="2">
        <v>80820</v>
      </c>
      <c r="H204" s="5">
        <v>600</v>
      </c>
      <c r="I204" s="3">
        <f>I205</f>
        <v>253.3</v>
      </c>
      <c r="J204" s="29"/>
      <c r="K204" s="3">
        <f t="shared" si="30"/>
        <v>253.3</v>
      </c>
      <c r="L204" s="3"/>
      <c r="M204" s="3">
        <f t="shared" si="28"/>
        <v>253.3</v>
      </c>
      <c r="N204" s="3"/>
      <c r="O204" s="3">
        <f t="shared" si="24"/>
        <v>253.3</v>
      </c>
      <c r="P204" s="3"/>
      <c r="Q204" s="3">
        <f t="shared" si="17"/>
        <v>253.3</v>
      </c>
      <c r="R204" s="46"/>
      <c r="S204" s="3">
        <f t="shared" si="27"/>
        <v>253.3</v>
      </c>
      <c r="T204" s="108"/>
      <c r="U204" s="3">
        <f t="shared" si="21"/>
        <v>253.3</v>
      </c>
      <c r="V204" s="3"/>
      <c r="W204" s="3">
        <f t="shared" si="18"/>
        <v>253.3</v>
      </c>
    </row>
    <row r="205" spans="1:23" s="13" customFormat="1">
      <c r="A205" s="27" t="s">
        <v>75</v>
      </c>
      <c r="B205" s="8">
        <v>24</v>
      </c>
      <c r="C205" s="4">
        <v>702</v>
      </c>
      <c r="D205" s="9">
        <v>2</v>
      </c>
      <c r="E205" s="2">
        <v>0</v>
      </c>
      <c r="F205" s="18" t="s">
        <v>214</v>
      </c>
      <c r="G205" s="2">
        <v>80820</v>
      </c>
      <c r="H205" s="5">
        <v>610</v>
      </c>
      <c r="I205" s="3">
        <v>253.3</v>
      </c>
      <c r="J205" s="29"/>
      <c r="K205" s="3">
        <f t="shared" si="30"/>
        <v>253.3</v>
      </c>
      <c r="L205" s="3"/>
      <c r="M205" s="3">
        <f t="shared" si="28"/>
        <v>253.3</v>
      </c>
      <c r="N205" s="3"/>
      <c r="O205" s="3">
        <f t="shared" si="24"/>
        <v>253.3</v>
      </c>
      <c r="P205" s="3"/>
      <c r="Q205" s="3">
        <f t="shared" si="17"/>
        <v>253.3</v>
      </c>
      <c r="R205" s="46"/>
      <c r="S205" s="3">
        <f t="shared" si="27"/>
        <v>253.3</v>
      </c>
      <c r="T205" s="108"/>
      <c r="U205" s="3">
        <f t="shared" si="21"/>
        <v>253.3</v>
      </c>
      <c r="V205" s="3"/>
      <c r="W205" s="3">
        <f t="shared" si="18"/>
        <v>253.3</v>
      </c>
    </row>
    <row r="206" spans="1:23" s="13" customFormat="1" ht="60">
      <c r="A206" s="27" t="s">
        <v>68</v>
      </c>
      <c r="B206" s="8">
        <v>24</v>
      </c>
      <c r="C206" s="4">
        <v>702</v>
      </c>
      <c r="D206" s="9">
        <v>3</v>
      </c>
      <c r="E206" s="2">
        <v>0</v>
      </c>
      <c r="F206" s="18" t="s">
        <v>214</v>
      </c>
      <c r="G206" s="2">
        <v>0</v>
      </c>
      <c r="H206" s="2"/>
      <c r="I206" s="3"/>
      <c r="J206" s="3"/>
      <c r="K206" s="3"/>
      <c r="L206" s="3"/>
      <c r="M206" s="3"/>
      <c r="N206" s="3">
        <f>N207+N210</f>
        <v>2060</v>
      </c>
      <c r="O206" s="3">
        <f t="shared" ref="O206:O212" si="31">N206</f>
        <v>2060</v>
      </c>
      <c r="P206" s="3"/>
      <c r="Q206" s="3">
        <f t="shared" si="17"/>
        <v>2060</v>
      </c>
      <c r="R206" s="62"/>
      <c r="S206" s="3">
        <f t="shared" si="27"/>
        <v>2060</v>
      </c>
      <c r="T206" s="108"/>
      <c r="U206" s="3">
        <f t="shared" si="21"/>
        <v>2060</v>
      </c>
      <c r="V206" s="3">
        <f>V210</f>
        <v>-48.146250000000002</v>
      </c>
      <c r="W206" s="3">
        <f t="shared" si="18"/>
        <v>2011.85375</v>
      </c>
    </row>
    <row r="207" spans="1:23" s="13" customFormat="1" ht="72">
      <c r="A207" s="27" t="s">
        <v>333</v>
      </c>
      <c r="B207" s="8">
        <v>24</v>
      </c>
      <c r="C207" s="4">
        <v>702</v>
      </c>
      <c r="D207" s="9">
        <v>3</v>
      </c>
      <c r="E207" s="2">
        <v>0</v>
      </c>
      <c r="F207" s="18" t="s">
        <v>214</v>
      </c>
      <c r="G207" s="5">
        <v>80800</v>
      </c>
      <c r="H207" s="2"/>
      <c r="I207" s="3"/>
      <c r="J207" s="3"/>
      <c r="K207" s="3"/>
      <c r="L207" s="3"/>
      <c r="M207" s="3"/>
      <c r="N207" s="3">
        <f>N208</f>
        <v>1470</v>
      </c>
      <c r="O207" s="3">
        <f t="shared" si="31"/>
        <v>1470</v>
      </c>
      <c r="P207" s="3"/>
      <c r="Q207" s="3">
        <f t="shared" si="17"/>
        <v>1470</v>
      </c>
      <c r="R207" s="46"/>
      <c r="S207" s="3">
        <f t="shared" si="27"/>
        <v>1470</v>
      </c>
      <c r="T207" s="108"/>
      <c r="U207" s="3">
        <f t="shared" si="21"/>
        <v>1470</v>
      </c>
      <c r="V207" s="3"/>
      <c r="W207" s="3">
        <f t="shared" si="18"/>
        <v>1470</v>
      </c>
    </row>
    <row r="208" spans="1:23" s="13" customFormat="1" ht="36">
      <c r="A208" s="27" t="s">
        <v>250</v>
      </c>
      <c r="B208" s="8">
        <v>24</v>
      </c>
      <c r="C208" s="4">
        <v>702</v>
      </c>
      <c r="D208" s="9">
        <v>3</v>
      </c>
      <c r="E208" s="2">
        <v>0</v>
      </c>
      <c r="F208" s="18" t="s">
        <v>214</v>
      </c>
      <c r="G208" s="5">
        <v>80800</v>
      </c>
      <c r="H208" s="2">
        <v>200</v>
      </c>
      <c r="I208" s="3"/>
      <c r="J208" s="3"/>
      <c r="K208" s="3"/>
      <c r="L208" s="3"/>
      <c r="M208" s="3"/>
      <c r="N208" s="3">
        <f>N209</f>
        <v>1470</v>
      </c>
      <c r="O208" s="3">
        <f t="shared" si="31"/>
        <v>1470</v>
      </c>
      <c r="P208" s="3"/>
      <c r="Q208" s="3">
        <f t="shared" si="17"/>
        <v>1470</v>
      </c>
      <c r="R208" s="46"/>
      <c r="S208" s="3">
        <f t="shared" si="27"/>
        <v>1470</v>
      </c>
      <c r="T208" s="108"/>
      <c r="U208" s="3">
        <f t="shared" si="21"/>
        <v>1470</v>
      </c>
      <c r="V208" s="3"/>
      <c r="W208" s="3">
        <f t="shared" si="18"/>
        <v>1470</v>
      </c>
    </row>
    <row r="209" spans="1:23" s="13" customFormat="1" ht="36">
      <c r="A209" s="27" t="s">
        <v>204</v>
      </c>
      <c r="B209" s="8">
        <v>24</v>
      </c>
      <c r="C209" s="4">
        <v>702</v>
      </c>
      <c r="D209" s="9">
        <v>3</v>
      </c>
      <c r="E209" s="2">
        <v>0</v>
      </c>
      <c r="F209" s="18" t="s">
        <v>214</v>
      </c>
      <c r="G209" s="5">
        <v>80800</v>
      </c>
      <c r="H209" s="2">
        <v>240</v>
      </c>
      <c r="I209" s="3"/>
      <c r="J209" s="3"/>
      <c r="K209" s="3"/>
      <c r="L209" s="3"/>
      <c r="M209" s="3"/>
      <c r="N209" s="3">
        <v>1470</v>
      </c>
      <c r="O209" s="3">
        <f t="shared" si="31"/>
        <v>1470</v>
      </c>
      <c r="P209" s="3"/>
      <c r="Q209" s="3">
        <f t="shared" si="17"/>
        <v>1470</v>
      </c>
      <c r="R209" s="46"/>
      <c r="S209" s="3">
        <f t="shared" si="27"/>
        <v>1470</v>
      </c>
      <c r="T209" s="100"/>
      <c r="U209" s="3">
        <f t="shared" si="21"/>
        <v>1470</v>
      </c>
      <c r="V209" s="3"/>
      <c r="W209" s="3">
        <f t="shared" si="18"/>
        <v>1470</v>
      </c>
    </row>
    <row r="210" spans="1:23" s="13" customFormat="1" ht="60">
      <c r="A210" s="27" t="s">
        <v>334</v>
      </c>
      <c r="B210" s="8">
        <v>24</v>
      </c>
      <c r="C210" s="4">
        <v>702</v>
      </c>
      <c r="D210" s="9">
        <v>3</v>
      </c>
      <c r="E210" s="2">
        <v>0</v>
      </c>
      <c r="F210" s="18" t="s">
        <v>214</v>
      </c>
      <c r="G210" s="5">
        <v>80830</v>
      </c>
      <c r="H210" s="2"/>
      <c r="I210" s="3"/>
      <c r="J210" s="3"/>
      <c r="K210" s="3"/>
      <c r="L210" s="3"/>
      <c r="M210" s="3"/>
      <c r="N210" s="3">
        <f>N211</f>
        <v>590</v>
      </c>
      <c r="O210" s="3">
        <f t="shared" si="31"/>
        <v>590</v>
      </c>
      <c r="P210" s="3"/>
      <c r="Q210" s="3">
        <f t="shared" si="17"/>
        <v>590</v>
      </c>
      <c r="R210" s="46"/>
      <c r="S210" s="3">
        <f t="shared" si="27"/>
        <v>590</v>
      </c>
      <c r="T210" s="100"/>
      <c r="U210" s="3">
        <f t="shared" si="21"/>
        <v>590</v>
      </c>
      <c r="V210" s="3">
        <f>V211</f>
        <v>-48.146250000000002</v>
      </c>
      <c r="W210" s="3">
        <f t="shared" si="18"/>
        <v>541.85374999999999</v>
      </c>
    </row>
    <row r="211" spans="1:23" s="13" customFormat="1" ht="36">
      <c r="A211" s="27" t="s">
        <v>44</v>
      </c>
      <c r="B211" s="8">
        <v>24</v>
      </c>
      <c r="C211" s="4">
        <v>702</v>
      </c>
      <c r="D211" s="9">
        <v>3</v>
      </c>
      <c r="E211" s="2">
        <v>0</v>
      </c>
      <c r="F211" s="18" t="s">
        <v>214</v>
      </c>
      <c r="G211" s="5">
        <v>80830</v>
      </c>
      <c r="H211" s="2">
        <v>400</v>
      </c>
      <c r="I211" s="3"/>
      <c r="J211" s="3"/>
      <c r="K211" s="3"/>
      <c r="L211" s="3"/>
      <c r="M211" s="3"/>
      <c r="N211" s="3">
        <f>N212</f>
        <v>590</v>
      </c>
      <c r="O211" s="3">
        <f t="shared" si="31"/>
        <v>590</v>
      </c>
      <c r="P211" s="3"/>
      <c r="Q211" s="3">
        <f t="shared" si="17"/>
        <v>590</v>
      </c>
      <c r="R211" s="46"/>
      <c r="S211" s="3">
        <f t="shared" si="27"/>
        <v>590</v>
      </c>
      <c r="T211" s="100"/>
      <c r="U211" s="3">
        <f t="shared" si="21"/>
        <v>590</v>
      </c>
      <c r="V211" s="3">
        <f>V212</f>
        <v>-48.146250000000002</v>
      </c>
      <c r="W211" s="3">
        <f t="shared" si="18"/>
        <v>541.85374999999999</v>
      </c>
    </row>
    <row r="212" spans="1:23" s="13" customFormat="1">
      <c r="A212" s="27" t="s">
        <v>291</v>
      </c>
      <c r="B212" s="8">
        <v>24</v>
      </c>
      <c r="C212" s="4">
        <v>702</v>
      </c>
      <c r="D212" s="9">
        <v>3</v>
      </c>
      <c r="E212" s="2">
        <v>0</v>
      </c>
      <c r="F212" s="18" t="s">
        <v>214</v>
      </c>
      <c r="G212" s="5">
        <v>80830</v>
      </c>
      <c r="H212" s="2">
        <v>410</v>
      </c>
      <c r="I212" s="3"/>
      <c r="J212" s="3"/>
      <c r="K212" s="3"/>
      <c r="L212" s="3"/>
      <c r="M212" s="3"/>
      <c r="N212" s="3">
        <v>590</v>
      </c>
      <c r="O212" s="3">
        <f t="shared" si="31"/>
        <v>590</v>
      </c>
      <c r="P212" s="3"/>
      <c r="Q212" s="3">
        <f t="shared" si="17"/>
        <v>590</v>
      </c>
      <c r="R212" s="46"/>
      <c r="S212" s="3">
        <f t="shared" si="27"/>
        <v>590</v>
      </c>
      <c r="T212" s="100"/>
      <c r="U212" s="3">
        <f t="shared" si="21"/>
        <v>590</v>
      </c>
      <c r="V212" s="3">
        <v>-48.146250000000002</v>
      </c>
      <c r="W212" s="3">
        <f t="shared" si="18"/>
        <v>541.85374999999999</v>
      </c>
    </row>
    <row r="213" spans="1:23" s="13" customFormat="1">
      <c r="A213" s="27" t="s">
        <v>90</v>
      </c>
      <c r="B213" s="8">
        <v>24</v>
      </c>
      <c r="C213" s="4">
        <v>800</v>
      </c>
      <c r="D213" s="9"/>
      <c r="E213" s="2"/>
      <c r="F213" s="18"/>
      <c r="G213" s="2"/>
      <c r="H213" s="5"/>
      <c r="I213" s="3"/>
      <c r="J213" s="29"/>
      <c r="K213" s="3"/>
      <c r="L213" s="3">
        <f>L214</f>
        <v>871.75316999999995</v>
      </c>
      <c r="M213" s="3">
        <f>M214</f>
        <v>871.75316999999995</v>
      </c>
      <c r="N213" s="3"/>
      <c r="O213" s="3">
        <f t="shared" si="24"/>
        <v>871.75316999999995</v>
      </c>
      <c r="P213" s="3"/>
      <c r="Q213" s="3">
        <f t="shared" si="17"/>
        <v>871.75316999999995</v>
      </c>
      <c r="R213" s="37">
        <f>R214</f>
        <v>448.92640999999998</v>
      </c>
      <c r="S213" s="3">
        <f t="shared" si="27"/>
        <v>1320.67958</v>
      </c>
      <c r="T213" s="100"/>
      <c r="U213" s="3">
        <f t="shared" si="21"/>
        <v>1320.67958</v>
      </c>
      <c r="V213" s="3"/>
      <c r="W213" s="3">
        <f t="shared" si="18"/>
        <v>1320.67958</v>
      </c>
    </row>
    <row r="214" spans="1:23" s="13" customFormat="1">
      <c r="A214" s="27" t="s">
        <v>91</v>
      </c>
      <c r="B214" s="8">
        <v>24</v>
      </c>
      <c r="C214" s="4">
        <v>801</v>
      </c>
      <c r="D214" s="9"/>
      <c r="E214" s="2"/>
      <c r="F214" s="18"/>
      <c r="G214" s="2"/>
      <c r="H214" s="5"/>
      <c r="I214" s="3"/>
      <c r="J214" s="29"/>
      <c r="K214" s="3"/>
      <c r="L214" s="3">
        <f>L219</f>
        <v>871.75316999999995</v>
      </c>
      <c r="M214" s="3">
        <f>M219</f>
        <v>871.75316999999995</v>
      </c>
      <c r="N214" s="3"/>
      <c r="O214" s="3">
        <f t="shared" si="24"/>
        <v>871.75316999999995</v>
      </c>
      <c r="P214" s="3"/>
      <c r="Q214" s="3">
        <f t="shared" si="17"/>
        <v>871.75316999999995</v>
      </c>
      <c r="R214" s="37">
        <f>R215</f>
        <v>448.92640999999998</v>
      </c>
      <c r="S214" s="3">
        <f t="shared" si="27"/>
        <v>1320.67958</v>
      </c>
      <c r="T214" s="100"/>
      <c r="U214" s="3">
        <f t="shared" si="21"/>
        <v>1320.67958</v>
      </c>
      <c r="V214" s="3"/>
      <c r="W214" s="3">
        <f t="shared" si="18"/>
        <v>1320.67958</v>
      </c>
    </row>
    <row r="215" spans="1:23" s="54" customFormat="1" ht="96">
      <c r="A215" s="27" t="s">
        <v>60</v>
      </c>
      <c r="B215" s="8">
        <v>24</v>
      </c>
      <c r="C215" s="4">
        <v>801</v>
      </c>
      <c r="D215" s="9">
        <v>2</v>
      </c>
      <c r="E215" s="2">
        <v>0</v>
      </c>
      <c r="F215" s="18" t="s">
        <v>214</v>
      </c>
      <c r="G215" s="2">
        <v>0</v>
      </c>
      <c r="H215" s="5"/>
      <c r="I215" s="3"/>
      <c r="J215" s="29"/>
      <c r="K215" s="3"/>
      <c r="L215" s="3"/>
      <c r="M215" s="3"/>
      <c r="N215" s="3"/>
      <c r="O215" s="3"/>
      <c r="P215" s="3"/>
      <c r="Q215" s="3"/>
      <c r="R215" s="37">
        <f>R216</f>
        <v>448.92640999999998</v>
      </c>
      <c r="S215" s="3">
        <f>R215</f>
        <v>448.92640999999998</v>
      </c>
      <c r="T215" s="100"/>
      <c r="U215" s="3">
        <f t="shared" si="21"/>
        <v>448.92640999999998</v>
      </c>
      <c r="V215" s="3"/>
      <c r="W215" s="3">
        <f t="shared" ref="W215:W282" si="32">V215+U215</f>
        <v>448.92640999999998</v>
      </c>
    </row>
    <row r="216" spans="1:23" s="54" customFormat="1" ht="60">
      <c r="A216" s="27" t="s">
        <v>26</v>
      </c>
      <c r="B216" s="8">
        <v>24</v>
      </c>
      <c r="C216" s="4">
        <v>801</v>
      </c>
      <c r="D216" s="9">
        <v>2</v>
      </c>
      <c r="E216" s="2">
        <v>0</v>
      </c>
      <c r="F216" s="18" t="s">
        <v>214</v>
      </c>
      <c r="G216" s="2">
        <v>80840</v>
      </c>
      <c r="H216" s="5"/>
      <c r="I216" s="3"/>
      <c r="J216" s="29"/>
      <c r="K216" s="3"/>
      <c r="L216" s="3"/>
      <c r="M216" s="3"/>
      <c r="N216" s="3"/>
      <c r="O216" s="3"/>
      <c r="P216" s="3"/>
      <c r="Q216" s="3"/>
      <c r="R216" s="37">
        <f>R217</f>
        <v>448.92640999999998</v>
      </c>
      <c r="S216" s="3">
        <f>R216</f>
        <v>448.92640999999998</v>
      </c>
      <c r="T216" s="100"/>
      <c r="U216" s="3">
        <f t="shared" si="21"/>
        <v>448.92640999999998</v>
      </c>
      <c r="V216" s="3"/>
      <c r="W216" s="3">
        <f t="shared" si="32"/>
        <v>448.92640999999998</v>
      </c>
    </row>
    <row r="217" spans="1:23" s="54" customFormat="1" ht="36">
      <c r="A217" s="1" t="s">
        <v>250</v>
      </c>
      <c r="B217" s="8">
        <v>24</v>
      </c>
      <c r="C217" s="4">
        <v>801</v>
      </c>
      <c r="D217" s="9">
        <v>2</v>
      </c>
      <c r="E217" s="2">
        <v>0</v>
      </c>
      <c r="F217" s="18" t="s">
        <v>214</v>
      </c>
      <c r="G217" s="2">
        <v>80840</v>
      </c>
      <c r="H217" s="5">
        <v>200</v>
      </c>
      <c r="I217" s="3"/>
      <c r="J217" s="29"/>
      <c r="K217" s="3"/>
      <c r="L217" s="3"/>
      <c r="M217" s="3"/>
      <c r="N217" s="3"/>
      <c r="O217" s="3"/>
      <c r="P217" s="3"/>
      <c r="Q217" s="3"/>
      <c r="R217" s="37">
        <f>R218</f>
        <v>448.92640999999998</v>
      </c>
      <c r="S217" s="3">
        <f>R217</f>
        <v>448.92640999999998</v>
      </c>
      <c r="T217" s="100"/>
      <c r="U217" s="3">
        <f t="shared" si="21"/>
        <v>448.92640999999998</v>
      </c>
      <c r="V217" s="3"/>
      <c r="W217" s="3">
        <f t="shared" si="32"/>
        <v>448.92640999999998</v>
      </c>
    </row>
    <row r="218" spans="1:23" s="54" customFormat="1" ht="36">
      <c r="A218" s="1" t="s">
        <v>204</v>
      </c>
      <c r="B218" s="8">
        <v>24</v>
      </c>
      <c r="C218" s="4">
        <v>801</v>
      </c>
      <c r="D218" s="9">
        <v>2</v>
      </c>
      <c r="E218" s="2">
        <v>0</v>
      </c>
      <c r="F218" s="18" t="s">
        <v>214</v>
      </c>
      <c r="G218" s="2">
        <v>80840</v>
      </c>
      <c r="H218" s="5">
        <v>240</v>
      </c>
      <c r="I218" s="3"/>
      <c r="J218" s="29"/>
      <c r="K218" s="3"/>
      <c r="L218" s="3"/>
      <c r="M218" s="3"/>
      <c r="N218" s="3"/>
      <c r="O218" s="3"/>
      <c r="P218" s="3"/>
      <c r="Q218" s="3"/>
      <c r="R218" s="37">
        <v>448.92640999999998</v>
      </c>
      <c r="S218" s="3">
        <f>R218</f>
        <v>448.92640999999998</v>
      </c>
      <c r="T218" s="100"/>
      <c r="U218" s="3">
        <f t="shared" si="21"/>
        <v>448.92640999999998</v>
      </c>
      <c r="V218" s="3"/>
      <c r="W218" s="3">
        <f t="shared" si="32"/>
        <v>448.92640999999998</v>
      </c>
    </row>
    <row r="219" spans="1:23" s="13" customFormat="1" ht="60">
      <c r="A219" s="27" t="s">
        <v>68</v>
      </c>
      <c r="B219" s="8">
        <v>24</v>
      </c>
      <c r="C219" s="4">
        <v>801</v>
      </c>
      <c r="D219" s="9">
        <v>3</v>
      </c>
      <c r="E219" s="2">
        <v>0</v>
      </c>
      <c r="F219" s="18" t="s">
        <v>214</v>
      </c>
      <c r="G219" s="2">
        <v>0</v>
      </c>
      <c r="H219" s="5"/>
      <c r="I219" s="3"/>
      <c r="J219" s="29"/>
      <c r="K219" s="3"/>
      <c r="L219" s="3">
        <f>L220</f>
        <v>871.75316999999995</v>
      </c>
      <c r="M219" s="3">
        <f>M220</f>
        <v>871.75316999999995</v>
      </c>
      <c r="N219" s="3"/>
      <c r="O219" s="3">
        <f t="shared" si="24"/>
        <v>871.75316999999995</v>
      </c>
      <c r="P219" s="3"/>
      <c r="Q219" s="3">
        <f t="shared" si="17"/>
        <v>871.75316999999995</v>
      </c>
      <c r="R219" s="46"/>
      <c r="S219" s="3">
        <f t="shared" si="27"/>
        <v>871.75316999999995</v>
      </c>
      <c r="T219" s="100"/>
      <c r="U219" s="3">
        <f t="shared" si="21"/>
        <v>871.75316999999995</v>
      </c>
      <c r="V219" s="3"/>
      <c r="W219" s="3">
        <f t="shared" si="32"/>
        <v>871.75316999999995</v>
      </c>
    </row>
    <row r="220" spans="1:23" s="13" customFormat="1" ht="60">
      <c r="A220" s="27" t="s">
        <v>268</v>
      </c>
      <c r="B220" s="8">
        <v>24</v>
      </c>
      <c r="C220" s="4">
        <v>801</v>
      </c>
      <c r="D220" s="9">
        <v>3</v>
      </c>
      <c r="E220" s="2">
        <v>0</v>
      </c>
      <c r="F220" s="18" t="s">
        <v>214</v>
      </c>
      <c r="G220" s="5">
        <v>88310</v>
      </c>
      <c r="H220" s="2"/>
      <c r="I220" s="3"/>
      <c r="J220" s="29"/>
      <c r="K220" s="3"/>
      <c r="L220" s="3">
        <f>L222</f>
        <v>871.75316999999995</v>
      </c>
      <c r="M220" s="3">
        <f>L220</f>
        <v>871.75316999999995</v>
      </c>
      <c r="N220" s="3"/>
      <c r="O220" s="3">
        <f t="shared" si="24"/>
        <v>871.75316999999995</v>
      </c>
      <c r="P220" s="3"/>
      <c r="Q220" s="3">
        <f t="shared" si="17"/>
        <v>871.75316999999995</v>
      </c>
      <c r="R220" s="46"/>
      <c r="S220" s="3">
        <f t="shared" si="27"/>
        <v>871.75316999999995</v>
      </c>
      <c r="T220" s="100"/>
      <c r="U220" s="3">
        <f t="shared" si="21"/>
        <v>871.75316999999995</v>
      </c>
      <c r="V220" s="3"/>
      <c r="W220" s="3">
        <f t="shared" si="32"/>
        <v>871.75316999999995</v>
      </c>
    </row>
    <row r="221" spans="1:23" s="13" customFormat="1">
      <c r="A221" s="27" t="s">
        <v>70</v>
      </c>
      <c r="B221" s="8">
        <v>24</v>
      </c>
      <c r="C221" s="4">
        <v>801</v>
      </c>
      <c r="D221" s="9">
        <v>3</v>
      </c>
      <c r="E221" s="2">
        <v>0</v>
      </c>
      <c r="F221" s="18" t="s">
        <v>214</v>
      </c>
      <c r="G221" s="5">
        <v>88310</v>
      </c>
      <c r="H221" s="2">
        <v>500</v>
      </c>
      <c r="I221" s="3"/>
      <c r="J221" s="29"/>
      <c r="K221" s="3"/>
      <c r="L221" s="3">
        <f>L222</f>
        <v>871.75316999999995</v>
      </c>
      <c r="M221" s="3">
        <f>L221</f>
        <v>871.75316999999995</v>
      </c>
      <c r="N221" s="3"/>
      <c r="O221" s="3">
        <f t="shared" si="24"/>
        <v>871.75316999999995</v>
      </c>
      <c r="P221" s="3"/>
      <c r="Q221" s="3">
        <f t="shared" si="17"/>
        <v>871.75316999999995</v>
      </c>
      <c r="R221" s="46"/>
      <c r="S221" s="3">
        <f t="shared" si="27"/>
        <v>871.75316999999995</v>
      </c>
      <c r="T221" s="100"/>
      <c r="U221" s="3">
        <f t="shared" si="21"/>
        <v>871.75316999999995</v>
      </c>
      <c r="V221" s="3"/>
      <c r="W221" s="3">
        <f t="shared" si="32"/>
        <v>871.75316999999995</v>
      </c>
    </row>
    <row r="222" spans="1:23" s="13" customFormat="1">
      <c r="A222" s="27" t="s">
        <v>92</v>
      </c>
      <c r="B222" s="8">
        <v>24</v>
      </c>
      <c r="C222" s="4">
        <v>801</v>
      </c>
      <c r="D222" s="9">
        <v>3</v>
      </c>
      <c r="E222" s="2">
        <v>0</v>
      </c>
      <c r="F222" s="18" t="s">
        <v>214</v>
      </c>
      <c r="G222" s="5">
        <v>88310</v>
      </c>
      <c r="H222" s="2">
        <v>540</v>
      </c>
      <c r="I222" s="3"/>
      <c r="J222" s="29"/>
      <c r="K222" s="3"/>
      <c r="L222" s="3">
        <v>871.75316999999995</v>
      </c>
      <c r="M222" s="3">
        <f>L222</f>
        <v>871.75316999999995</v>
      </c>
      <c r="N222" s="3"/>
      <c r="O222" s="3">
        <f t="shared" si="24"/>
        <v>871.75316999999995</v>
      </c>
      <c r="P222" s="3"/>
      <c r="Q222" s="3">
        <f t="shared" si="17"/>
        <v>871.75316999999995</v>
      </c>
      <c r="R222" s="46"/>
      <c r="S222" s="3">
        <f t="shared" si="27"/>
        <v>871.75316999999995</v>
      </c>
      <c r="T222" s="100"/>
      <c r="U222" s="3">
        <f t="shared" si="21"/>
        <v>871.75316999999995</v>
      </c>
      <c r="V222" s="3"/>
      <c r="W222" s="3">
        <f t="shared" si="32"/>
        <v>871.75316999999995</v>
      </c>
    </row>
    <row r="223" spans="1:23" s="13" customFormat="1">
      <c r="A223" s="27" t="s">
        <v>93</v>
      </c>
      <c r="B223" s="8">
        <v>24</v>
      </c>
      <c r="C223" s="4">
        <v>1000</v>
      </c>
      <c r="D223" s="9"/>
      <c r="E223" s="2"/>
      <c r="F223" s="18"/>
      <c r="G223" s="2"/>
      <c r="H223" s="2"/>
      <c r="I223" s="3">
        <f>I224+I232</f>
        <v>18643.800000000003</v>
      </c>
      <c r="J223" s="29"/>
      <c r="K223" s="3">
        <f t="shared" si="30"/>
        <v>18643.800000000003</v>
      </c>
      <c r="L223" s="3"/>
      <c r="M223" s="3">
        <f t="shared" si="28"/>
        <v>18643.800000000003</v>
      </c>
      <c r="N223" s="3"/>
      <c r="O223" s="3">
        <f t="shared" si="24"/>
        <v>18643.800000000003</v>
      </c>
      <c r="P223" s="3">
        <f>P232</f>
        <v>-80</v>
      </c>
      <c r="Q223" s="3">
        <f t="shared" si="17"/>
        <v>18563.800000000003</v>
      </c>
      <c r="R223" s="3">
        <f>R224+R232</f>
        <v>0</v>
      </c>
      <c r="S223" s="3">
        <f t="shared" si="27"/>
        <v>18563.800000000003</v>
      </c>
      <c r="T223" s="100"/>
      <c r="U223" s="3">
        <f t="shared" si="21"/>
        <v>18563.800000000003</v>
      </c>
      <c r="V223" s="3">
        <f>V224</f>
        <v>2477.6420000000003</v>
      </c>
      <c r="W223" s="3">
        <f t="shared" si="32"/>
        <v>21041.442000000003</v>
      </c>
    </row>
    <row r="224" spans="1:23" s="13" customFormat="1">
      <c r="A224" s="27" t="s">
        <v>94</v>
      </c>
      <c r="B224" s="8">
        <v>24</v>
      </c>
      <c r="C224" s="4">
        <v>1003</v>
      </c>
      <c r="D224" s="9"/>
      <c r="E224" s="2"/>
      <c r="F224" s="18"/>
      <c r="G224" s="2"/>
      <c r="H224" s="2"/>
      <c r="I224" s="3">
        <f>I225</f>
        <v>16393.900000000001</v>
      </c>
      <c r="J224" s="29"/>
      <c r="K224" s="3">
        <f t="shared" si="30"/>
        <v>16393.900000000001</v>
      </c>
      <c r="L224" s="3"/>
      <c r="M224" s="3">
        <f t="shared" si="28"/>
        <v>16393.900000000001</v>
      </c>
      <c r="N224" s="3"/>
      <c r="O224" s="3">
        <f t="shared" si="24"/>
        <v>16393.900000000001</v>
      </c>
      <c r="P224" s="3">
        <f>P225</f>
        <v>4.299999999375359E-4</v>
      </c>
      <c r="Q224" s="3">
        <f t="shared" si="17"/>
        <v>16393.900430000002</v>
      </c>
      <c r="R224" s="46"/>
      <c r="S224" s="3">
        <f t="shared" si="27"/>
        <v>16393.900430000002</v>
      </c>
      <c r="T224" s="100"/>
      <c r="U224" s="3">
        <f t="shared" si="21"/>
        <v>16393.900430000002</v>
      </c>
      <c r="V224" s="3">
        <f>V225</f>
        <v>2477.6420000000003</v>
      </c>
      <c r="W224" s="3">
        <f t="shared" si="32"/>
        <v>18871.542430000001</v>
      </c>
    </row>
    <row r="225" spans="1:23" s="13" customFormat="1" ht="96">
      <c r="A225" s="27" t="s">
        <v>95</v>
      </c>
      <c r="B225" s="8">
        <v>24</v>
      </c>
      <c r="C225" s="4">
        <v>1003</v>
      </c>
      <c r="D225" s="9">
        <v>2</v>
      </c>
      <c r="E225" s="2">
        <v>0</v>
      </c>
      <c r="F225" s="18" t="s">
        <v>214</v>
      </c>
      <c r="G225" s="2">
        <v>0</v>
      </c>
      <c r="H225" s="2"/>
      <c r="I225" s="3">
        <f>I226</f>
        <v>16393.900000000001</v>
      </c>
      <c r="J225" s="29"/>
      <c r="K225" s="3">
        <f t="shared" si="30"/>
        <v>16393.900000000001</v>
      </c>
      <c r="L225" s="3"/>
      <c r="M225" s="3">
        <f t="shared" si="28"/>
        <v>16393.900000000001</v>
      </c>
      <c r="N225" s="3"/>
      <c r="O225" s="3">
        <f t="shared" si="24"/>
        <v>16393.900000000001</v>
      </c>
      <c r="P225" s="3">
        <f>P226</f>
        <v>4.299999999375359E-4</v>
      </c>
      <c r="Q225" s="3">
        <f t="shared" si="17"/>
        <v>16393.900430000002</v>
      </c>
      <c r="R225" s="46"/>
      <c r="S225" s="3">
        <f t="shared" si="27"/>
        <v>16393.900430000002</v>
      </c>
      <c r="T225" s="100"/>
      <c r="U225" s="3">
        <f t="shared" ref="U225:U292" si="33">T225+S225</f>
        <v>16393.900430000002</v>
      </c>
      <c r="V225" s="3">
        <f>V226</f>
        <v>2477.6420000000003</v>
      </c>
      <c r="W225" s="3">
        <f t="shared" si="32"/>
        <v>18871.542430000001</v>
      </c>
    </row>
    <row r="226" spans="1:23" s="13" customFormat="1" ht="48">
      <c r="A226" s="27" t="s">
        <v>255</v>
      </c>
      <c r="B226" s="8">
        <v>24</v>
      </c>
      <c r="C226" s="4">
        <v>1003</v>
      </c>
      <c r="D226" s="9">
        <v>2</v>
      </c>
      <c r="E226" s="2">
        <v>0</v>
      </c>
      <c r="F226" s="18" t="s">
        <v>214</v>
      </c>
      <c r="G226" s="2">
        <v>78740</v>
      </c>
      <c r="H226" s="2"/>
      <c r="I226" s="3">
        <f>I229</f>
        <v>16393.900000000001</v>
      </c>
      <c r="J226" s="29"/>
      <c r="K226" s="3">
        <f t="shared" si="30"/>
        <v>16393.900000000001</v>
      </c>
      <c r="L226" s="3"/>
      <c r="M226" s="3">
        <f t="shared" si="28"/>
        <v>16393.900000000001</v>
      </c>
      <c r="N226" s="3"/>
      <c r="O226" s="3">
        <f t="shared" si="24"/>
        <v>16393.900000000001</v>
      </c>
      <c r="P226" s="3">
        <f>P227+P229</f>
        <v>4.299999999375359E-4</v>
      </c>
      <c r="Q226" s="3">
        <f t="shared" si="17"/>
        <v>16393.900430000002</v>
      </c>
      <c r="R226" s="46"/>
      <c r="S226" s="3">
        <f t="shared" si="27"/>
        <v>16393.900430000002</v>
      </c>
      <c r="T226" s="100"/>
      <c r="U226" s="3">
        <f t="shared" si="33"/>
        <v>16393.900430000002</v>
      </c>
      <c r="V226" s="3">
        <f>V227+V229</f>
        <v>2477.6420000000003</v>
      </c>
      <c r="W226" s="3">
        <f t="shared" si="32"/>
        <v>18871.542430000001</v>
      </c>
    </row>
    <row r="227" spans="1:23" s="13" customFormat="1" ht="36">
      <c r="A227" s="27" t="s">
        <v>250</v>
      </c>
      <c r="B227" s="8">
        <v>24</v>
      </c>
      <c r="C227" s="4">
        <v>1003</v>
      </c>
      <c r="D227" s="9">
        <v>2</v>
      </c>
      <c r="E227" s="2">
        <v>0</v>
      </c>
      <c r="F227" s="18" t="s">
        <v>214</v>
      </c>
      <c r="G227" s="2">
        <v>78740</v>
      </c>
      <c r="H227" s="2">
        <v>200</v>
      </c>
      <c r="I227" s="3"/>
      <c r="J227" s="29"/>
      <c r="K227" s="3"/>
      <c r="L227" s="3"/>
      <c r="M227" s="3"/>
      <c r="N227" s="3"/>
      <c r="O227" s="3"/>
      <c r="P227" s="3">
        <f>P228</f>
        <v>483.45600000000002</v>
      </c>
      <c r="Q227" s="3">
        <f t="shared" si="17"/>
        <v>483.45600000000002</v>
      </c>
      <c r="R227" s="46"/>
      <c r="S227" s="3">
        <f t="shared" si="27"/>
        <v>483.45600000000002</v>
      </c>
      <c r="T227" s="100"/>
      <c r="U227" s="3">
        <f t="shared" si="33"/>
        <v>483.45600000000002</v>
      </c>
      <c r="V227" s="3">
        <f>V228</f>
        <v>123.8</v>
      </c>
      <c r="W227" s="3">
        <f t="shared" si="32"/>
        <v>607.25599999999997</v>
      </c>
    </row>
    <row r="228" spans="1:23" s="13" customFormat="1" ht="36">
      <c r="A228" s="27" t="s">
        <v>204</v>
      </c>
      <c r="B228" s="8">
        <v>24</v>
      </c>
      <c r="C228" s="4">
        <v>1003</v>
      </c>
      <c r="D228" s="9">
        <v>2</v>
      </c>
      <c r="E228" s="2">
        <v>0</v>
      </c>
      <c r="F228" s="18" t="s">
        <v>214</v>
      </c>
      <c r="G228" s="2">
        <v>78740</v>
      </c>
      <c r="H228" s="2">
        <v>240</v>
      </c>
      <c r="I228" s="3"/>
      <c r="J228" s="29"/>
      <c r="K228" s="3"/>
      <c r="L228" s="3"/>
      <c r="M228" s="3"/>
      <c r="N228" s="3"/>
      <c r="O228" s="3"/>
      <c r="P228" s="3">
        <v>483.45600000000002</v>
      </c>
      <c r="Q228" s="3">
        <f>O228+P228</f>
        <v>483.45600000000002</v>
      </c>
      <c r="R228" s="46"/>
      <c r="S228" s="3">
        <f t="shared" si="27"/>
        <v>483.45600000000002</v>
      </c>
      <c r="T228" s="100"/>
      <c r="U228" s="3">
        <f t="shared" si="33"/>
        <v>483.45600000000002</v>
      </c>
      <c r="V228" s="3">
        <v>123.8</v>
      </c>
      <c r="W228" s="3">
        <f t="shared" si="32"/>
        <v>607.25599999999997</v>
      </c>
    </row>
    <row r="229" spans="1:23" s="13" customFormat="1" ht="24">
      <c r="A229" s="27" t="s">
        <v>96</v>
      </c>
      <c r="B229" s="8">
        <v>24</v>
      </c>
      <c r="C229" s="4">
        <v>1003</v>
      </c>
      <c r="D229" s="9">
        <v>2</v>
      </c>
      <c r="E229" s="2">
        <v>0</v>
      </c>
      <c r="F229" s="18" t="s">
        <v>214</v>
      </c>
      <c r="G229" s="2">
        <v>78740</v>
      </c>
      <c r="H229" s="2">
        <v>300</v>
      </c>
      <c r="I229" s="3">
        <f>I231</f>
        <v>16393.900000000001</v>
      </c>
      <c r="J229" s="29"/>
      <c r="K229" s="3">
        <f t="shared" si="30"/>
        <v>16393.900000000001</v>
      </c>
      <c r="L229" s="3"/>
      <c r="M229" s="3">
        <f t="shared" si="28"/>
        <v>16393.900000000001</v>
      </c>
      <c r="N229" s="3"/>
      <c r="O229" s="3">
        <f t="shared" si="24"/>
        <v>16393.900000000001</v>
      </c>
      <c r="P229" s="3">
        <f>P230+P231</f>
        <v>-483.45557000000008</v>
      </c>
      <c r="Q229" s="3">
        <f t="shared" ref="Q229:Q306" si="34">O229+P229</f>
        <v>15910.444430000001</v>
      </c>
      <c r="R229" s="46"/>
      <c r="S229" s="3">
        <f t="shared" si="27"/>
        <v>15910.444430000001</v>
      </c>
      <c r="T229" s="100"/>
      <c r="U229" s="3">
        <f t="shared" si="33"/>
        <v>15910.444430000001</v>
      </c>
      <c r="V229" s="3">
        <f>V230</f>
        <v>2353.8420000000001</v>
      </c>
      <c r="W229" s="3">
        <f t="shared" si="32"/>
        <v>18264.28643</v>
      </c>
    </row>
    <row r="230" spans="1:23" s="13" customFormat="1" ht="36">
      <c r="A230" s="27" t="s">
        <v>112</v>
      </c>
      <c r="B230" s="8">
        <v>24</v>
      </c>
      <c r="C230" s="4">
        <v>1003</v>
      </c>
      <c r="D230" s="9">
        <v>2</v>
      </c>
      <c r="E230" s="2">
        <v>0</v>
      </c>
      <c r="F230" s="18" t="s">
        <v>214</v>
      </c>
      <c r="G230" s="2">
        <v>78740</v>
      </c>
      <c r="H230" s="2">
        <v>320</v>
      </c>
      <c r="I230" s="3"/>
      <c r="J230" s="29"/>
      <c r="K230" s="3"/>
      <c r="L230" s="3"/>
      <c r="M230" s="3"/>
      <c r="N230" s="3"/>
      <c r="O230" s="3"/>
      <c r="P230" s="3">
        <v>5917.9480199999998</v>
      </c>
      <c r="Q230" s="3">
        <f t="shared" si="34"/>
        <v>5917.9480199999998</v>
      </c>
      <c r="R230" s="46"/>
      <c r="S230" s="3">
        <f t="shared" si="27"/>
        <v>5917.9480199999998</v>
      </c>
      <c r="T230" s="100"/>
      <c r="U230" s="3">
        <f t="shared" si="33"/>
        <v>5917.9480199999998</v>
      </c>
      <c r="V230" s="3">
        <v>2353.8420000000001</v>
      </c>
      <c r="W230" s="3">
        <f t="shared" si="32"/>
        <v>8271.7900200000004</v>
      </c>
    </row>
    <row r="231" spans="1:23" s="13" customFormat="1">
      <c r="A231" s="27" t="s">
        <v>97</v>
      </c>
      <c r="B231" s="8">
        <v>24</v>
      </c>
      <c r="C231" s="4">
        <v>1003</v>
      </c>
      <c r="D231" s="9">
        <v>2</v>
      </c>
      <c r="E231" s="2">
        <v>0</v>
      </c>
      <c r="F231" s="18" t="s">
        <v>214</v>
      </c>
      <c r="G231" s="2">
        <v>78740</v>
      </c>
      <c r="H231" s="5">
        <v>360</v>
      </c>
      <c r="I231" s="3">
        <v>16393.900000000001</v>
      </c>
      <c r="J231" s="29"/>
      <c r="K231" s="3">
        <f t="shared" si="30"/>
        <v>16393.900000000001</v>
      </c>
      <c r="L231" s="3"/>
      <c r="M231" s="3">
        <f t="shared" si="28"/>
        <v>16393.900000000001</v>
      </c>
      <c r="N231" s="3"/>
      <c r="O231" s="3">
        <f t="shared" si="24"/>
        <v>16393.900000000001</v>
      </c>
      <c r="P231" s="3">
        <v>-6401.4035899999999</v>
      </c>
      <c r="Q231" s="3">
        <f t="shared" si="34"/>
        <v>9992.4964100000016</v>
      </c>
      <c r="R231" s="46"/>
      <c r="S231" s="3">
        <f t="shared" si="27"/>
        <v>9992.4964100000016</v>
      </c>
      <c r="T231" s="100"/>
      <c r="U231" s="3">
        <f t="shared" si="33"/>
        <v>9992.4964100000016</v>
      </c>
      <c r="V231" s="3"/>
      <c r="W231" s="3">
        <f t="shared" si="32"/>
        <v>9992.4964100000016</v>
      </c>
    </row>
    <row r="232" spans="1:23" s="13" customFormat="1" ht="24">
      <c r="A232" s="27" t="s">
        <v>98</v>
      </c>
      <c r="B232" s="8">
        <v>24</v>
      </c>
      <c r="C232" s="4">
        <v>1006</v>
      </c>
      <c r="D232" s="9"/>
      <c r="E232" s="2"/>
      <c r="F232" s="18"/>
      <c r="G232" s="2"/>
      <c r="H232" s="2"/>
      <c r="I232" s="3">
        <f>I233</f>
        <v>2249.9</v>
      </c>
      <c r="J232" s="29"/>
      <c r="K232" s="3">
        <f t="shared" si="30"/>
        <v>2249.9</v>
      </c>
      <c r="L232" s="3"/>
      <c r="M232" s="3">
        <f t="shared" si="28"/>
        <v>2249.9</v>
      </c>
      <c r="N232" s="3"/>
      <c r="O232" s="3">
        <f t="shared" si="24"/>
        <v>2249.9</v>
      </c>
      <c r="P232" s="3">
        <f>P233</f>
        <v>-80</v>
      </c>
      <c r="Q232" s="3">
        <f t="shared" si="34"/>
        <v>2169.9</v>
      </c>
      <c r="R232" s="37">
        <f>R233</f>
        <v>0</v>
      </c>
      <c r="S232" s="3">
        <f t="shared" si="27"/>
        <v>2169.9</v>
      </c>
      <c r="T232" s="100"/>
      <c r="U232" s="3">
        <f t="shared" si="33"/>
        <v>2169.9</v>
      </c>
      <c r="V232" s="3"/>
      <c r="W232" s="3">
        <f t="shared" si="32"/>
        <v>2169.9</v>
      </c>
    </row>
    <row r="233" spans="1:23" s="13" customFormat="1" ht="96">
      <c r="A233" s="27" t="s">
        <v>99</v>
      </c>
      <c r="B233" s="8">
        <v>24</v>
      </c>
      <c r="C233" s="4">
        <v>1006</v>
      </c>
      <c r="D233" s="9">
        <v>2</v>
      </c>
      <c r="E233" s="2">
        <v>0</v>
      </c>
      <c r="F233" s="18" t="s">
        <v>214</v>
      </c>
      <c r="G233" s="2">
        <v>0</v>
      </c>
      <c r="H233" s="2"/>
      <c r="I233" s="3">
        <f>I234+I239</f>
        <v>2249.9</v>
      </c>
      <c r="J233" s="29"/>
      <c r="K233" s="3">
        <f t="shared" si="30"/>
        <v>2249.9</v>
      </c>
      <c r="L233" s="3"/>
      <c r="M233" s="3">
        <f t="shared" si="28"/>
        <v>2249.9</v>
      </c>
      <c r="N233" s="3"/>
      <c r="O233" s="3">
        <f t="shared" si="24"/>
        <v>2249.9</v>
      </c>
      <c r="P233" s="3">
        <f>P239</f>
        <v>-80</v>
      </c>
      <c r="Q233" s="3">
        <f t="shared" si="34"/>
        <v>2169.9</v>
      </c>
      <c r="R233" s="37">
        <f>R234</f>
        <v>0</v>
      </c>
      <c r="S233" s="3">
        <f t="shared" si="27"/>
        <v>2169.9</v>
      </c>
      <c r="T233" s="100"/>
      <c r="U233" s="3">
        <f t="shared" si="33"/>
        <v>2169.9</v>
      </c>
      <c r="V233" s="3"/>
      <c r="W233" s="3">
        <f t="shared" si="32"/>
        <v>2169.9</v>
      </c>
    </row>
    <row r="234" spans="1:23" s="13" customFormat="1" ht="48">
      <c r="A234" s="27" t="s">
        <v>100</v>
      </c>
      <c r="B234" s="8">
        <v>24</v>
      </c>
      <c r="C234" s="4">
        <v>1006</v>
      </c>
      <c r="D234" s="9">
        <v>2</v>
      </c>
      <c r="E234" s="2">
        <v>0</v>
      </c>
      <c r="F234" s="18" t="s">
        <v>214</v>
      </c>
      <c r="G234" s="2">
        <v>78720</v>
      </c>
      <c r="H234" s="2"/>
      <c r="I234" s="3">
        <f>I235+I237</f>
        <v>2169.9</v>
      </c>
      <c r="J234" s="29"/>
      <c r="K234" s="3">
        <f t="shared" si="30"/>
        <v>2169.9</v>
      </c>
      <c r="L234" s="3"/>
      <c r="M234" s="3">
        <f t="shared" si="28"/>
        <v>2169.9</v>
      </c>
      <c r="N234" s="3"/>
      <c r="O234" s="3">
        <f t="shared" si="24"/>
        <v>2169.9</v>
      </c>
      <c r="P234" s="3"/>
      <c r="Q234" s="3">
        <f t="shared" si="34"/>
        <v>2169.9</v>
      </c>
      <c r="R234" s="37">
        <f>R235+R237</f>
        <v>0</v>
      </c>
      <c r="S234" s="3">
        <f t="shared" si="27"/>
        <v>2169.9</v>
      </c>
      <c r="T234" s="100"/>
      <c r="U234" s="3">
        <f t="shared" si="33"/>
        <v>2169.9</v>
      </c>
      <c r="V234" s="3"/>
      <c r="W234" s="3">
        <f t="shared" si="32"/>
        <v>2169.9</v>
      </c>
    </row>
    <row r="235" spans="1:23" s="13" customFormat="1" ht="72">
      <c r="A235" s="27" t="s">
        <v>82</v>
      </c>
      <c r="B235" s="8">
        <v>24</v>
      </c>
      <c r="C235" s="4">
        <v>1006</v>
      </c>
      <c r="D235" s="9">
        <v>2</v>
      </c>
      <c r="E235" s="2">
        <v>0</v>
      </c>
      <c r="F235" s="18" t="s">
        <v>214</v>
      </c>
      <c r="G235" s="2">
        <v>78720</v>
      </c>
      <c r="H235" s="2">
        <v>100</v>
      </c>
      <c r="I235" s="3">
        <f>I236</f>
        <v>1881.5</v>
      </c>
      <c r="J235" s="29"/>
      <c r="K235" s="3">
        <f t="shared" si="30"/>
        <v>1881.5</v>
      </c>
      <c r="L235" s="3"/>
      <c r="M235" s="3">
        <f t="shared" si="28"/>
        <v>1881.5</v>
      </c>
      <c r="N235" s="3"/>
      <c r="O235" s="3">
        <f t="shared" si="24"/>
        <v>1881.5</v>
      </c>
      <c r="P235" s="3"/>
      <c r="Q235" s="3">
        <f t="shared" si="34"/>
        <v>1881.5</v>
      </c>
      <c r="R235" s="37">
        <f>R236</f>
        <v>-13.24</v>
      </c>
      <c r="S235" s="3">
        <f t="shared" si="27"/>
        <v>1868.26</v>
      </c>
      <c r="T235" s="100"/>
      <c r="U235" s="3">
        <f t="shared" si="33"/>
        <v>1868.26</v>
      </c>
      <c r="V235" s="3"/>
      <c r="W235" s="3">
        <f t="shared" si="32"/>
        <v>1868.26</v>
      </c>
    </row>
    <row r="236" spans="1:23" s="13" customFormat="1" ht="36">
      <c r="A236" s="27" t="s">
        <v>83</v>
      </c>
      <c r="B236" s="8">
        <v>24</v>
      </c>
      <c r="C236" s="4">
        <v>1006</v>
      </c>
      <c r="D236" s="9">
        <v>2</v>
      </c>
      <c r="E236" s="2">
        <v>0</v>
      </c>
      <c r="F236" s="18" t="s">
        <v>214</v>
      </c>
      <c r="G236" s="2">
        <v>78720</v>
      </c>
      <c r="H236" s="2">
        <v>120</v>
      </c>
      <c r="I236" s="3">
        <v>1881.5</v>
      </c>
      <c r="J236" s="29"/>
      <c r="K236" s="3">
        <f t="shared" si="30"/>
        <v>1881.5</v>
      </c>
      <c r="L236" s="3"/>
      <c r="M236" s="3">
        <f t="shared" si="28"/>
        <v>1881.5</v>
      </c>
      <c r="N236" s="3"/>
      <c r="O236" s="3">
        <f t="shared" si="24"/>
        <v>1881.5</v>
      </c>
      <c r="P236" s="3"/>
      <c r="Q236" s="3">
        <f t="shared" si="34"/>
        <v>1881.5</v>
      </c>
      <c r="R236" s="37">
        <v>-13.24</v>
      </c>
      <c r="S236" s="3">
        <f t="shared" si="27"/>
        <v>1868.26</v>
      </c>
      <c r="T236" s="100"/>
      <c r="U236" s="3">
        <f t="shared" si="33"/>
        <v>1868.26</v>
      </c>
      <c r="V236" s="3"/>
      <c r="W236" s="3">
        <f t="shared" si="32"/>
        <v>1868.26</v>
      </c>
    </row>
    <row r="237" spans="1:23" s="13" customFormat="1" ht="36">
      <c r="A237" s="27" t="s">
        <v>250</v>
      </c>
      <c r="B237" s="8">
        <v>24</v>
      </c>
      <c r="C237" s="4">
        <v>1006</v>
      </c>
      <c r="D237" s="9">
        <v>2</v>
      </c>
      <c r="E237" s="2">
        <v>0</v>
      </c>
      <c r="F237" s="18" t="s">
        <v>214</v>
      </c>
      <c r="G237" s="2">
        <v>78720</v>
      </c>
      <c r="H237" s="2">
        <v>200</v>
      </c>
      <c r="I237" s="3">
        <f>I238</f>
        <v>288.39999999999998</v>
      </c>
      <c r="J237" s="29"/>
      <c r="K237" s="3">
        <f t="shared" si="30"/>
        <v>288.39999999999998</v>
      </c>
      <c r="L237" s="3"/>
      <c r="M237" s="3">
        <f t="shared" si="28"/>
        <v>288.39999999999998</v>
      </c>
      <c r="N237" s="3"/>
      <c r="O237" s="3">
        <f t="shared" si="24"/>
        <v>288.39999999999998</v>
      </c>
      <c r="P237" s="3"/>
      <c r="Q237" s="3">
        <f t="shared" si="34"/>
        <v>288.39999999999998</v>
      </c>
      <c r="R237" s="37">
        <f>R238</f>
        <v>13.24</v>
      </c>
      <c r="S237" s="3">
        <f t="shared" si="27"/>
        <v>301.64</v>
      </c>
      <c r="T237" s="100"/>
      <c r="U237" s="3">
        <f t="shared" si="33"/>
        <v>301.64</v>
      </c>
      <c r="V237" s="3"/>
      <c r="W237" s="3">
        <f t="shared" si="32"/>
        <v>301.64</v>
      </c>
    </row>
    <row r="238" spans="1:23" s="13" customFormat="1" ht="36">
      <c r="A238" s="27" t="s">
        <v>204</v>
      </c>
      <c r="B238" s="8">
        <v>24</v>
      </c>
      <c r="C238" s="4">
        <v>1006</v>
      </c>
      <c r="D238" s="9">
        <v>2</v>
      </c>
      <c r="E238" s="2">
        <v>0</v>
      </c>
      <c r="F238" s="18" t="s">
        <v>214</v>
      </c>
      <c r="G238" s="2">
        <v>78720</v>
      </c>
      <c r="H238" s="2">
        <v>240</v>
      </c>
      <c r="I238" s="3">
        <v>288.39999999999998</v>
      </c>
      <c r="J238" s="29"/>
      <c r="K238" s="3">
        <f t="shared" si="30"/>
        <v>288.39999999999998</v>
      </c>
      <c r="L238" s="3"/>
      <c r="M238" s="3">
        <f t="shared" si="28"/>
        <v>288.39999999999998</v>
      </c>
      <c r="N238" s="3"/>
      <c r="O238" s="3">
        <f t="shared" si="24"/>
        <v>288.39999999999998</v>
      </c>
      <c r="P238" s="3"/>
      <c r="Q238" s="3">
        <f t="shared" si="34"/>
        <v>288.39999999999998</v>
      </c>
      <c r="R238" s="37">
        <v>13.24</v>
      </c>
      <c r="S238" s="3">
        <f t="shared" si="27"/>
        <v>301.64</v>
      </c>
      <c r="T238" s="100"/>
      <c r="U238" s="3">
        <f t="shared" si="33"/>
        <v>301.64</v>
      </c>
      <c r="V238" s="3"/>
      <c r="W238" s="3">
        <f t="shared" si="32"/>
        <v>301.64</v>
      </c>
    </row>
    <row r="239" spans="1:23" s="13" customFormat="1" ht="48">
      <c r="A239" s="27" t="s">
        <v>269</v>
      </c>
      <c r="B239" s="8">
        <v>24</v>
      </c>
      <c r="C239" s="4">
        <v>1006</v>
      </c>
      <c r="D239" s="9">
        <v>2</v>
      </c>
      <c r="E239" s="2">
        <v>0</v>
      </c>
      <c r="F239" s="18" t="s">
        <v>214</v>
      </c>
      <c r="G239" s="5">
        <v>80810</v>
      </c>
      <c r="H239" s="5"/>
      <c r="I239" s="3">
        <f>I240</f>
        <v>80</v>
      </c>
      <c r="J239" s="29"/>
      <c r="K239" s="3">
        <f t="shared" si="30"/>
        <v>80</v>
      </c>
      <c r="L239" s="3"/>
      <c r="M239" s="3">
        <f t="shared" si="28"/>
        <v>80</v>
      </c>
      <c r="N239" s="3"/>
      <c r="O239" s="3">
        <f t="shared" si="24"/>
        <v>80</v>
      </c>
      <c r="P239" s="3">
        <f>P240</f>
        <v>-80</v>
      </c>
      <c r="Q239" s="3">
        <f t="shared" si="34"/>
        <v>0</v>
      </c>
      <c r="R239" s="46"/>
      <c r="S239" s="3">
        <f t="shared" si="27"/>
        <v>0</v>
      </c>
      <c r="T239" s="100"/>
      <c r="U239" s="3">
        <f t="shared" si="33"/>
        <v>0</v>
      </c>
      <c r="V239" s="3"/>
      <c r="W239" s="3">
        <f t="shared" si="32"/>
        <v>0</v>
      </c>
    </row>
    <row r="240" spans="1:23" s="13" customFormat="1" ht="24">
      <c r="A240" s="27" t="s">
        <v>96</v>
      </c>
      <c r="B240" s="8">
        <v>24</v>
      </c>
      <c r="C240" s="4">
        <v>1006</v>
      </c>
      <c r="D240" s="9">
        <v>2</v>
      </c>
      <c r="E240" s="2">
        <v>0</v>
      </c>
      <c r="F240" s="18" t="s">
        <v>214</v>
      </c>
      <c r="G240" s="5">
        <v>80810</v>
      </c>
      <c r="H240" s="5">
        <v>300</v>
      </c>
      <c r="I240" s="3">
        <f>I241</f>
        <v>80</v>
      </c>
      <c r="J240" s="29"/>
      <c r="K240" s="3">
        <f t="shared" si="30"/>
        <v>80</v>
      </c>
      <c r="L240" s="3"/>
      <c r="M240" s="3">
        <f t="shared" si="28"/>
        <v>80</v>
      </c>
      <c r="N240" s="3"/>
      <c r="O240" s="3">
        <f t="shared" si="24"/>
        <v>80</v>
      </c>
      <c r="P240" s="3">
        <f>P241</f>
        <v>-80</v>
      </c>
      <c r="Q240" s="3">
        <f t="shared" si="34"/>
        <v>0</v>
      </c>
      <c r="R240" s="46"/>
      <c r="S240" s="3">
        <f t="shared" si="27"/>
        <v>0</v>
      </c>
      <c r="T240" s="100"/>
      <c r="U240" s="3">
        <f t="shared" si="33"/>
        <v>0</v>
      </c>
      <c r="V240" s="3"/>
      <c r="W240" s="3">
        <f t="shared" si="32"/>
        <v>0</v>
      </c>
    </row>
    <row r="241" spans="1:23" s="13" customFormat="1">
      <c r="A241" s="27" t="s">
        <v>97</v>
      </c>
      <c r="B241" s="8">
        <v>24</v>
      </c>
      <c r="C241" s="4">
        <v>1006</v>
      </c>
      <c r="D241" s="9">
        <v>2</v>
      </c>
      <c r="E241" s="2">
        <v>0</v>
      </c>
      <c r="F241" s="18" t="s">
        <v>214</v>
      </c>
      <c r="G241" s="5">
        <v>80810</v>
      </c>
      <c r="H241" s="5">
        <v>360</v>
      </c>
      <c r="I241" s="3">
        <v>80</v>
      </c>
      <c r="J241" s="29"/>
      <c r="K241" s="3">
        <f t="shared" si="30"/>
        <v>80</v>
      </c>
      <c r="L241" s="3"/>
      <c r="M241" s="3">
        <f t="shared" si="28"/>
        <v>80</v>
      </c>
      <c r="N241" s="3"/>
      <c r="O241" s="3">
        <f t="shared" si="24"/>
        <v>80</v>
      </c>
      <c r="P241" s="3">
        <v>-80</v>
      </c>
      <c r="Q241" s="3">
        <f t="shared" si="34"/>
        <v>0</v>
      </c>
      <c r="R241" s="46"/>
      <c r="S241" s="3">
        <f t="shared" si="27"/>
        <v>0</v>
      </c>
      <c r="T241" s="100"/>
      <c r="U241" s="3">
        <f t="shared" si="33"/>
        <v>0</v>
      </c>
      <c r="V241" s="3"/>
      <c r="W241" s="3">
        <f t="shared" si="32"/>
        <v>0</v>
      </c>
    </row>
    <row r="242" spans="1:23" s="13" customFormat="1" ht="36">
      <c r="A242" s="27" t="s">
        <v>276</v>
      </c>
      <c r="B242" s="8">
        <v>24</v>
      </c>
      <c r="C242" s="4">
        <v>1400</v>
      </c>
      <c r="D242" s="9"/>
      <c r="E242" s="2"/>
      <c r="F242" s="18"/>
      <c r="G242" s="2"/>
      <c r="H242" s="2"/>
      <c r="I242" s="3">
        <f>I243</f>
        <v>25615.1</v>
      </c>
      <c r="J242" s="29"/>
      <c r="K242" s="3">
        <f t="shared" si="30"/>
        <v>25615.1</v>
      </c>
      <c r="L242" s="3">
        <f>L243</f>
        <v>1000</v>
      </c>
      <c r="M242" s="3">
        <f t="shared" si="28"/>
        <v>26615.1</v>
      </c>
      <c r="N242" s="3">
        <f>N243</f>
        <v>100</v>
      </c>
      <c r="O242" s="3">
        <f t="shared" si="24"/>
        <v>26715.1</v>
      </c>
      <c r="P242" s="3">
        <f>P243</f>
        <v>1101.53251</v>
      </c>
      <c r="Q242" s="3">
        <f t="shared" si="34"/>
        <v>27816.632509999999</v>
      </c>
      <c r="R242" s="46"/>
      <c r="S242" s="3">
        <f t="shared" si="27"/>
        <v>27816.632509999999</v>
      </c>
      <c r="T242" s="3">
        <f>T243</f>
        <v>1243.097</v>
      </c>
      <c r="U242" s="3">
        <f t="shared" si="33"/>
        <v>29059.729510000001</v>
      </c>
      <c r="V242" s="3"/>
      <c r="W242" s="3">
        <f t="shared" si="32"/>
        <v>29059.729510000001</v>
      </c>
    </row>
    <row r="243" spans="1:23" s="13" customFormat="1" ht="24">
      <c r="A243" s="27" t="s">
        <v>267</v>
      </c>
      <c r="B243" s="8">
        <v>24</v>
      </c>
      <c r="C243" s="4">
        <v>1403</v>
      </c>
      <c r="D243" s="9"/>
      <c r="E243" s="2"/>
      <c r="F243" s="18"/>
      <c r="G243" s="2"/>
      <c r="H243" s="2"/>
      <c r="I243" s="3">
        <f>I244</f>
        <v>25615.1</v>
      </c>
      <c r="J243" s="29"/>
      <c r="K243" s="3">
        <f t="shared" si="30"/>
        <v>25615.1</v>
      </c>
      <c r="L243" s="3">
        <f>L258</f>
        <v>1000</v>
      </c>
      <c r="M243" s="3">
        <f t="shared" si="28"/>
        <v>26615.1</v>
      </c>
      <c r="N243" s="3">
        <f>N244+N254</f>
        <v>100</v>
      </c>
      <c r="O243" s="3">
        <f t="shared" si="24"/>
        <v>26715.1</v>
      </c>
      <c r="P243" s="3">
        <f>P254+P244</f>
        <v>1101.53251</v>
      </c>
      <c r="Q243" s="3">
        <f t="shared" si="34"/>
        <v>27816.632509999999</v>
      </c>
      <c r="R243" s="46"/>
      <c r="S243" s="3">
        <f t="shared" si="27"/>
        <v>27816.632509999999</v>
      </c>
      <c r="T243" s="3">
        <f>T244+T254</f>
        <v>1243.097</v>
      </c>
      <c r="U243" s="3">
        <f t="shared" si="33"/>
        <v>29059.729510000001</v>
      </c>
      <c r="V243" s="3"/>
      <c r="W243" s="3">
        <f t="shared" si="32"/>
        <v>29059.729510000001</v>
      </c>
    </row>
    <row r="244" spans="1:23" s="13" customFormat="1" ht="96">
      <c r="A244" s="27" t="s">
        <v>99</v>
      </c>
      <c r="B244" s="8">
        <v>24</v>
      </c>
      <c r="C244" s="4">
        <v>1403</v>
      </c>
      <c r="D244" s="9">
        <v>2</v>
      </c>
      <c r="E244" s="2">
        <v>0</v>
      </c>
      <c r="F244" s="18" t="s">
        <v>214</v>
      </c>
      <c r="G244" s="2">
        <v>0</v>
      </c>
      <c r="H244" s="2"/>
      <c r="I244" s="3">
        <f>I248+I251</f>
        <v>25615.1</v>
      </c>
      <c r="J244" s="29"/>
      <c r="K244" s="3">
        <f t="shared" si="30"/>
        <v>25615.1</v>
      </c>
      <c r="L244" s="3"/>
      <c r="M244" s="3">
        <f t="shared" si="28"/>
        <v>25615.1</v>
      </c>
      <c r="N244" s="3"/>
      <c r="O244" s="3">
        <f>M244+N244</f>
        <v>25615.1</v>
      </c>
      <c r="P244" s="3">
        <f>P245</f>
        <v>600</v>
      </c>
      <c r="Q244" s="3">
        <f>O244+P244</f>
        <v>26215.1</v>
      </c>
      <c r="R244" s="46"/>
      <c r="S244" s="3">
        <f t="shared" si="27"/>
        <v>26215.1</v>
      </c>
      <c r="T244" s="3"/>
      <c r="U244" s="3">
        <f t="shared" si="33"/>
        <v>26215.1</v>
      </c>
      <c r="V244" s="3"/>
      <c r="W244" s="3">
        <f t="shared" si="32"/>
        <v>26215.1</v>
      </c>
    </row>
    <row r="245" spans="1:23" s="13" customFormat="1">
      <c r="A245" s="27" t="s">
        <v>3</v>
      </c>
      <c r="B245" s="8">
        <v>24</v>
      </c>
      <c r="C245" s="4">
        <v>1403</v>
      </c>
      <c r="D245" s="9">
        <v>2</v>
      </c>
      <c r="E245" s="2">
        <v>0</v>
      </c>
      <c r="F245" s="18" t="s">
        <v>214</v>
      </c>
      <c r="G245" s="2">
        <v>88330</v>
      </c>
      <c r="H245" s="2"/>
      <c r="I245" s="3"/>
      <c r="J245" s="29"/>
      <c r="K245" s="3"/>
      <c r="L245" s="3"/>
      <c r="M245" s="3"/>
      <c r="N245" s="3"/>
      <c r="O245" s="3"/>
      <c r="P245" s="3">
        <f>P246</f>
        <v>600</v>
      </c>
      <c r="Q245" s="3">
        <f>P245</f>
        <v>600</v>
      </c>
      <c r="R245" s="46"/>
      <c r="S245" s="3">
        <f t="shared" si="27"/>
        <v>600</v>
      </c>
      <c r="T245" s="3"/>
      <c r="U245" s="3">
        <f t="shared" si="33"/>
        <v>600</v>
      </c>
      <c r="V245" s="3"/>
      <c r="W245" s="3">
        <f t="shared" si="32"/>
        <v>600</v>
      </c>
    </row>
    <row r="246" spans="1:23" s="13" customFormat="1">
      <c r="A246" s="27" t="s">
        <v>70</v>
      </c>
      <c r="B246" s="8">
        <v>24</v>
      </c>
      <c r="C246" s="4">
        <v>1403</v>
      </c>
      <c r="D246" s="9">
        <v>2</v>
      </c>
      <c r="E246" s="2">
        <v>0</v>
      </c>
      <c r="F246" s="18" t="s">
        <v>214</v>
      </c>
      <c r="G246" s="2">
        <v>88330</v>
      </c>
      <c r="H246" s="2">
        <v>500</v>
      </c>
      <c r="I246" s="3"/>
      <c r="J246" s="29"/>
      <c r="K246" s="3"/>
      <c r="L246" s="3"/>
      <c r="M246" s="3"/>
      <c r="N246" s="3"/>
      <c r="O246" s="3"/>
      <c r="P246" s="3">
        <f>P247</f>
        <v>600</v>
      </c>
      <c r="Q246" s="3">
        <f>P246</f>
        <v>600</v>
      </c>
      <c r="R246" s="46"/>
      <c r="S246" s="3">
        <f t="shared" si="27"/>
        <v>600</v>
      </c>
      <c r="T246" s="3"/>
      <c r="U246" s="3">
        <f t="shared" si="33"/>
        <v>600</v>
      </c>
      <c r="V246" s="3"/>
      <c r="W246" s="3">
        <f t="shared" si="32"/>
        <v>600</v>
      </c>
    </row>
    <row r="247" spans="1:23" s="13" customFormat="1">
      <c r="A247" s="27" t="s">
        <v>92</v>
      </c>
      <c r="B247" s="8">
        <v>24</v>
      </c>
      <c r="C247" s="4">
        <v>1403</v>
      </c>
      <c r="D247" s="9">
        <v>2</v>
      </c>
      <c r="E247" s="2">
        <v>0</v>
      </c>
      <c r="F247" s="18" t="s">
        <v>214</v>
      </c>
      <c r="G247" s="2">
        <v>88330</v>
      </c>
      <c r="H247" s="2">
        <v>540</v>
      </c>
      <c r="I247" s="3"/>
      <c r="J247" s="29"/>
      <c r="K247" s="3"/>
      <c r="L247" s="3"/>
      <c r="M247" s="3"/>
      <c r="N247" s="3"/>
      <c r="O247" s="3"/>
      <c r="P247" s="3">
        <v>600</v>
      </c>
      <c r="Q247" s="3">
        <f>P247</f>
        <v>600</v>
      </c>
      <c r="R247" s="46"/>
      <c r="S247" s="3">
        <f t="shared" si="27"/>
        <v>600</v>
      </c>
      <c r="T247" s="3"/>
      <c r="U247" s="3">
        <f t="shared" si="33"/>
        <v>600</v>
      </c>
      <c r="V247" s="3"/>
      <c r="W247" s="3">
        <f t="shared" si="32"/>
        <v>600</v>
      </c>
    </row>
    <row r="248" spans="1:23" s="13" customFormat="1" ht="108">
      <c r="A248" s="27" t="s">
        <v>283</v>
      </c>
      <c r="B248" s="8">
        <v>24</v>
      </c>
      <c r="C248" s="4">
        <v>1403</v>
      </c>
      <c r="D248" s="9">
        <v>2</v>
      </c>
      <c r="E248" s="2">
        <v>0</v>
      </c>
      <c r="F248" s="18" t="s">
        <v>214</v>
      </c>
      <c r="G248" s="2">
        <v>88980</v>
      </c>
      <c r="H248" s="2"/>
      <c r="I248" s="3">
        <f>I249</f>
        <v>10994.8</v>
      </c>
      <c r="J248" s="29"/>
      <c r="K248" s="3">
        <f t="shared" si="30"/>
        <v>10994.8</v>
      </c>
      <c r="L248" s="3"/>
      <c r="M248" s="3">
        <f t="shared" si="28"/>
        <v>10994.8</v>
      </c>
      <c r="N248" s="3"/>
      <c r="O248" s="3">
        <f t="shared" si="24"/>
        <v>10994.8</v>
      </c>
      <c r="P248" s="3"/>
      <c r="Q248" s="3">
        <f t="shared" si="34"/>
        <v>10994.8</v>
      </c>
      <c r="R248" s="46"/>
      <c r="S248" s="3">
        <f t="shared" si="27"/>
        <v>10994.8</v>
      </c>
      <c r="T248" s="3"/>
      <c r="U248" s="3">
        <f t="shared" si="33"/>
        <v>10994.8</v>
      </c>
      <c r="V248" s="3"/>
      <c r="W248" s="3">
        <f t="shared" si="32"/>
        <v>10994.8</v>
      </c>
    </row>
    <row r="249" spans="1:23" s="13" customFormat="1">
      <c r="A249" s="27" t="s">
        <v>70</v>
      </c>
      <c r="B249" s="8">
        <v>24</v>
      </c>
      <c r="C249" s="4">
        <v>1403</v>
      </c>
      <c r="D249" s="9">
        <v>2</v>
      </c>
      <c r="E249" s="2">
        <v>0</v>
      </c>
      <c r="F249" s="18" t="s">
        <v>214</v>
      </c>
      <c r="G249" s="2">
        <v>88980</v>
      </c>
      <c r="H249" s="2">
        <v>500</v>
      </c>
      <c r="I249" s="3">
        <f>I250</f>
        <v>10994.8</v>
      </c>
      <c r="J249" s="28"/>
      <c r="K249" s="3">
        <f t="shared" si="30"/>
        <v>10994.8</v>
      </c>
      <c r="L249" s="3"/>
      <c r="M249" s="3">
        <f t="shared" si="28"/>
        <v>10994.8</v>
      </c>
      <c r="N249" s="3"/>
      <c r="O249" s="3">
        <f t="shared" si="24"/>
        <v>10994.8</v>
      </c>
      <c r="P249" s="3"/>
      <c r="Q249" s="3">
        <f t="shared" si="34"/>
        <v>10994.8</v>
      </c>
      <c r="R249" s="46"/>
      <c r="S249" s="3">
        <f t="shared" si="27"/>
        <v>10994.8</v>
      </c>
      <c r="T249" s="100"/>
      <c r="U249" s="3">
        <f t="shared" si="33"/>
        <v>10994.8</v>
      </c>
      <c r="V249" s="3"/>
      <c r="W249" s="3">
        <f t="shared" si="32"/>
        <v>10994.8</v>
      </c>
    </row>
    <row r="250" spans="1:23" s="13" customFormat="1">
      <c r="A250" s="27" t="s">
        <v>92</v>
      </c>
      <c r="B250" s="8">
        <v>24</v>
      </c>
      <c r="C250" s="4">
        <v>1403</v>
      </c>
      <c r="D250" s="9">
        <v>2</v>
      </c>
      <c r="E250" s="2">
        <v>0</v>
      </c>
      <c r="F250" s="18" t="s">
        <v>214</v>
      </c>
      <c r="G250" s="2">
        <v>88980</v>
      </c>
      <c r="H250" s="2">
        <v>540</v>
      </c>
      <c r="I250" s="3">
        <v>10994.8</v>
      </c>
      <c r="J250" s="28"/>
      <c r="K250" s="3">
        <f t="shared" si="30"/>
        <v>10994.8</v>
      </c>
      <c r="L250" s="3"/>
      <c r="M250" s="3">
        <f t="shared" si="28"/>
        <v>10994.8</v>
      </c>
      <c r="N250" s="3"/>
      <c r="O250" s="3">
        <f t="shared" si="24"/>
        <v>10994.8</v>
      </c>
      <c r="P250" s="3"/>
      <c r="Q250" s="3">
        <f t="shared" si="34"/>
        <v>10994.8</v>
      </c>
      <c r="R250" s="46"/>
      <c r="S250" s="3">
        <f t="shared" ref="S250:S320" si="35">Q250+R250</f>
        <v>10994.8</v>
      </c>
      <c r="T250" s="100"/>
      <c r="U250" s="3">
        <f t="shared" si="33"/>
        <v>10994.8</v>
      </c>
      <c r="V250" s="3"/>
      <c r="W250" s="3">
        <f t="shared" si="32"/>
        <v>10994.8</v>
      </c>
    </row>
    <row r="251" spans="1:23" s="13" customFormat="1" ht="84">
      <c r="A251" s="27" t="s">
        <v>271</v>
      </c>
      <c r="B251" s="8">
        <v>24</v>
      </c>
      <c r="C251" s="4">
        <v>1403</v>
      </c>
      <c r="D251" s="9">
        <v>2</v>
      </c>
      <c r="E251" s="2">
        <v>0</v>
      </c>
      <c r="F251" s="18" t="s">
        <v>214</v>
      </c>
      <c r="G251" s="2">
        <v>88990</v>
      </c>
      <c r="H251" s="2"/>
      <c r="I251" s="3">
        <f>I252</f>
        <v>14620.3</v>
      </c>
      <c r="J251" s="28"/>
      <c r="K251" s="3">
        <f t="shared" si="30"/>
        <v>14620.3</v>
      </c>
      <c r="L251" s="3"/>
      <c r="M251" s="3">
        <f t="shared" si="28"/>
        <v>14620.3</v>
      </c>
      <c r="N251" s="3"/>
      <c r="O251" s="3">
        <f t="shared" si="24"/>
        <v>14620.3</v>
      </c>
      <c r="P251" s="3"/>
      <c r="Q251" s="3">
        <f t="shared" si="34"/>
        <v>14620.3</v>
      </c>
      <c r="R251" s="46"/>
      <c r="S251" s="3">
        <f t="shared" si="35"/>
        <v>14620.3</v>
      </c>
      <c r="T251" s="100"/>
      <c r="U251" s="3">
        <f t="shared" si="33"/>
        <v>14620.3</v>
      </c>
      <c r="V251" s="3"/>
      <c r="W251" s="3">
        <f t="shared" si="32"/>
        <v>14620.3</v>
      </c>
    </row>
    <row r="252" spans="1:23" s="13" customFormat="1">
      <c r="A252" s="27" t="s">
        <v>70</v>
      </c>
      <c r="B252" s="8">
        <v>24</v>
      </c>
      <c r="C252" s="4">
        <v>1403</v>
      </c>
      <c r="D252" s="9">
        <v>2</v>
      </c>
      <c r="E252" s="2">
        <v>0</v>
      </c>
      <c r="F252" s="18" t="s">
        <v>214</v>
      </c>
      <c r="G252" s="2">
        <v>88990</v>
      </c>
      <c r="H252" s="2">
        <v>500</v>
      </c>
      <c r="I252" s="3">
        <f>I253</f>
        <v>14620.3</v>
      </c>
      <c r="J252" s="28"/>
      <c r="K252" s="3">
        <f t="shared" si="30"/>
        <v>14620.3</v>
      </c>
      <c r="L252" s="3"/>
      <c r="M252" s="3">
        <f t="shared" si="28"/>
        <v>14620.3</v>
      </c>
      <c r="N252" s="3"/>
      <c r="O252" s="3">
        <f t="shared" si="24"/>
        <v>14620.3</v>
      </c>
      <c r="P252" s="3"/>
      <c r="Q252" s="3">
        <f t="shared" si="34"/>
        <v>14620.3</v>
      </c>
      <c r="R252" s="46"/>
      <c r="S252" s="3">
        <f t="shared" si="35"/>
        <v>14620.3</v>
      </c>
      <c r="T252" s="100"/>
      <c r="U252" s="3">
        <f t="shared" si="33"/>
        <v>14620.3</v>
      </c>
      <c r="V252" s="3"/>
      <c r="W252" s="3">
        <f t="shared" si="32"/>
        <v>14620.3</v>
      </c>
    </row>
    <row r="253" spans="1:23" s="13" customFormat="1">
      <c r="A253" s="27" t="s">
        <v>92</v>
      </c>
      <c r="B253" s="8">
        <v>24</v>
      </c>
      <c r="C253" s="4">
        <v>1403</v>
      </c>
      <c r="D253" s="9">
        <v>2</v>
      </c>
      <c r="E253" s="2">
        <v>0</v>
      </c>
      <c r="F253" s="18" t="s">
        <v>214</v>
      </c>
      <c r="G253" s="2">
        <v>88990</v>
      </c>
      <c r="H253" s="2">
        <v>540</v>
      </c>
      <c r="I253" s="3">
        <v>14620.3</v>
      </c>
      <c r="J253" s="28"/>
      <c r="K253" s="3">
        <f t="shared" si="30"/>
        <v>14620.3</v>
      </c>
      <c r="L253" s="3"/>
      <c r="M253" s="3">
        <f t="shared" si="28"/>
        <v>14620.3</v>
      </c>
      <c r="N253" s="3"/>
      <c r="O253" s="3">
        <f t="shared" si="24"/>
        <v>14620.3</v>
      </c>
      <c r="P253" s="3"/>
      <c r="Q253" s="3">
        <f t="shared" si="34"/>
        <v>14620.3</v>
      </c>
      <c r="R253" s="46"/>
      <c r="S253" s="3">
        <f t="shared" si="35"/>
        <v>14620.3</v>
      </c>
      <c r="T253" s="100"/>
      <c r="U253" s="3">
        <f t="shared" si="33"/>
        <v>14620.3</v>
      </c>
      <c r="V253" s="3"/>
      <c r="W253" s="3">
        <f t="shared" si="32"/>
        <v>14620.3</v>
      </c>
    </row>
    <row r="254" spans="1:23" s="13" customFormat="1" ht="36">
      <c r="A254" s="1" t="s">
        <v>151</v>
      </c>
      <c r="B254" s="8">
        <v>24</v>
      </c>
      <c r="C254" s="4">
        <v>1403</v>
      </c>
      <c r="D254" s="9">
        <v>55</v>
      </c>
      <c r="E254" s="2">
        <v>0</v>
      </c>
      <c r="F254" s="18" t="s">
        <v>214</v>
      </c>
      <c r="G254" s="2">
        <v>0</v>
      </c>
      <c r="H254" s="2"/>
      <c r="I254" s="3"/>
      <c r="J254" s="28"/>
      <c r="K254" s="3"/>
      <c r="L254" s="3"/>
      <c r="M254" s="3"/>
      <c r="N254" s="3">
        <f>N255</f>
        <v>100</v>
      </c>
      <c r="O254" s="3">
        <f t="shared" si="24"/>
        <v>100</v>
      </c>
      <c r="P254" s="3">
        <f>P255</f>
        <v>501.53251</v>
      </c>
      <c r="Q254" s="3">
        <f t="shared" si="34"/>
        <v>601.53251</v>
      </c>
      <c r="R254" s="46"/>
      <c r="S254" s="3">
        <f t="shared" si="35"/>
        <v>601.53251</v>
      </c>
      <c r="T254" s="3">
        <f>T255</f>
        <v>1243.097</v>
      </c>
      <c r="U254" s="3">
        <f t="shared" si="33"/>
        <v>1844.62951</v>
      </c>
      <c r="V254" s="3"/>
      <c r="W254" s="3">
        <f t="shared" si="32"/>
        <v>1844.62951</v>
      </c>
    </row>
    <row r="255" spans="1:23" s="13" customFormat="1" ht="36">
      <c r="A255" s="27" t="s">
        <v>151</v>
      </c>
      <c r="B255" s="8">
        <v>24</v>
      </c>
      <c r="C255" s="4">
        <v>1403</v>
      </c>
      <c r="D255" s="9">
        <v>55</v>
      </c>
      <c r="E255" s="2">
        <v>0</v>
      </c>
      <c r="F255" s="18" t="s">
        <v>214</v>
      </c>
      <c r="G255" s="2">
        <v>81400</v>
      </c>
      <c r="H255" s="2"/>
      <c r="I255" s="3"/>
      <c r="J255" s="28"/>
      <c r="K255" s="3"/>
      <c r="L255" s="3"/>
      <c r="M255" s="3"/>
      <c r="N255" s="3">
        <f>N256</f>
        <v>100</v>
      </c>
      <c r="O255" s="3">
        <f t="shared" si="24"/>
        <v>100</v>
      </c>
      <c r="P255" s="3">
        <f>P256</f>
        <v>501.53251</v>
      </c>
      <c r="Q255" s="3">
        <f t="shared" si="34"/>
        <v>601.53251</v>
      </c>
      <c r="R255" s="46"/>
      <c r="S255" s="3">
        <f t="shared" si="35"/>
        <v>601.53251</v>
      </c>
      <c r="T255" s="3">
        <f>T256</f>
        <v>1243.097</v>
      </c>
      <c r="U255" s="3">
        <f t="shared" si="33"/>
        <v>1844.62951</v>
      </c>
      <c r="V255" s="3"/>
      <c r="W255" s="3">
        <f t="shared" si="32"/>
        <v>1844.62951</v>
      </c>
    </row>
    <row r="256" spans="1:23" s="13" customFormat="1">
      <c r="A256" s="27" t="s">
        <v>70</v>
      </c>
      <c r="B256" s="8">
        <v>24</v>
      </c>
      <c r="C256" s="4">
        <v>1403</v>
      </c>
      <c r="D256" s="9">
        <v>55</v>
      </c>
      <c r="E256" s="2">
        <v>0</v>
      </c>
      <c r="F256" s="18" t="s">
        <v>214</v>
      </c>
      <c r="G256" s="2">
        <v>81400</v>
      </c>
      <c r="H256" s="2">
        <v>500</v>
      </c>
      <c r="I256" s="3"/>
      <c r="J256" s="28"/>
      <c r="K256" s="3"/>
      <c r="L256" s="3"/>
      <c r="M256" s="3"/>
      <c r="N256" s="3">
        <f>N257</f>
        <v>100</v>
      </c>
      <c r="O256" s="3">
        <f t="shared" si="24"/>
        <v>100</v>
      </c>
      <c r="P256" s="3">
        <f>P257</f>
        <v>501.53251</v>
      </c>
      <c r="Q256" s="3">
        <f t="shared" si="34"/>
        <v>601.53251</v>
      </c>
      <c r="R256" s="46"/>
      <c r="S256" s="3">
        <f t="shared" si="35"/>
        <v>601.53251</v>
      </c>
      <c r="T256" s="3">
        <f>T257</f>
        <v>1243.097</v>
      </c>
      <c r="U256" s="3">
        <f t="shared" si="33"/>
        <v>1844.62951</v>
      </c>
      <c r="V256" s="3"/>
      <c r="W256" s="3">
        <f t="shared" si="32"/>
        <v>1844.62951</v>
      </c>
    </row>
    <row r="257" spans="1:23" s="13" customFormat="1">
      <c r="A257" s="27" t="s">
        <v>92</v>
      </c>
      <c r="B257" s="8">
        <v>24</v>
      </c>
      <c r="C257" s="4">
        <v>1403</v>
      </c>
      <c r="D257" s="9">
        <v>55</v>
      </c>
      <c r="E257" s="2">
        <v>0</v>
      </c>
      <c r="F257" s="18" t="s">
        <v>214</v>
      </c>
      <c r="G257" s="2">
        <v>81400</v>
      </c>
      <c r="H257" s="2">
        <v>540</v>
      </c>
      <c r="I257" s="3"/>
      <c r="J257" s="28"/>
      <c r="K257" s="3"/>
      <c r="L257" s="3"/>
      <c r="M257" s="3"/>
      <c r="N257" s="3">
        <v>100</v>
      </c>
      <c r="O257" s="3">
        <f t="shared" si="24"/>
        <v>100</v>
      </c>
      <c r="P257" s="3">
        <v>501.53251</v>
      </c>
      <c r="Q257" s="3">
        <f t="shared" si="34"/>
        <v>601.53251</v>
      </c>
      <c r="R257" s="46"/>
      <c r="S257" s="3">
        <f t="shared" si="35"/>
        <v>601.53251</v>
      </c>
      <c r="T257" s="3">
        <f>1243.097</f>
        <v>1243.097</v>
      </c>
      <c r="U257" s="3">
        <f t="shared" si="33"/>
        <v>1844.62951</v>
      </c>
      <c r="V257" s="3"/>
      <c r="W257" s="3">
        <f t="shared" si="32"/>
        <v>1844.62951</v>
      </c>
    </row>
    <row r="258" spans="1:23" s="13" customFormat="1" ht="31.2" customHeight="1">
      <c r="A258" s="32" t="s">
        <v>316</v>
      </c>
      <c r="B258" s="8">
        <v>24</v>
      </c>
      <c r="C258" s="4">
        <v>1403</v>
      </c>
      <c r="D258" s="9">
        <v>60</v>
      </c>
      <c r="E258" s="2">
        <v>0</v>
      </c>
      <c r="F258" s="18" t="s">
        <v>214</v>
      </c>
      <c r="G258" s="2">
        <v>0</v>
      </c>
      <c r="H258" s="2"/>
      <c r="I258" s="3"/>
      <c r="J258" s="28"/>
      <c r="K258" s="3"/>
      <c r="L258" s="3">
        <f>L259</f>
        <v>1000</v>
      </c>
      <c r="M258" s="3">
        <f>L258</f>
        <v>1000</v>
      </c>
      <c r="N258" s="3"/>
      <c r="O258" s="3">
        <f t="shared" si="24"/>
        <v>1000</v>
      </c>
      <c r="P258" s="3"/>
      <c r="Q258" s="3">
        <f t="shared" si="34"/>
        <v>1000</v>
      </c>
      <c r="R258" s="46"/>
      <c r="S258" s="3">
        <f t="shared" si="35"/>
        <v>1000</v>
      </c>
      <c r="T258" s="100"/>
      <c r="U258" s="3">
        <f t="shared" si="33"/>
        <v>1000</v>
      </c>
      <c r="V258" s="3"/>
      <c r="W258" s="3">
        <f t="shared" si="32"/>
        <v>1000</v>
      </c>
    </row>
    <row r="259" spans="1:23" s="13" customFormat="1" ht="48">
      <c r="A259" s="27" t="s">
        <v>225</v>
      </c>
      <c r="B259" s="8">
        <v>24</v>
      </c>
      <c r="C259" s="4">
        <v>1403</v>
      </c>
      <c r="D259" s="9">
        <v>60</v>
      </c>
      <c r="E259" s="2">
        <v>0</v>
      </c>
      <c r="F259" s="18" t="s">
        <v>214</v>
      </c>
      <c r="G259" s="2">
        <v>80360</v>
      </c>
      <c r="H259" s="2"/>
      <c r="I259" s="3"/>
      <c r="J259" s="28"/>
      <c r="K259" s="3"/>
      <c r="L259" s="3">
        <f>L260</f>
        <v>1000</v>
      </c>
      <c r="M259" s="3">
        <f>L259</f>
        <v>1000</v>
      </c>
      <c r="N259" s="3"/>
      <c r="O259" s="3">
        <f t="shared" si="24"/>
        <v>1000</v>
      </c>
      <c r="P259" s="3"/>
      <c r="Q259" s="3">
        <f t="shared" si="34"/>
        <v>1000</v>
      </c>
      <c r="R259" s="46"/>
      <c r="S259" s="3">
        <f t="shared" si="35"/>
        <v>1000</v>
      </c>
      <c r="T259" s="100"/>
      <c r="U259" s="3">
        <f t="shared" si="33"/>
        <v>1000</v>
      </c>
      <c r="V259" s="3"/>
      <c r="W259" s="3">
        <f t="shared" si="32"/>
        <v>1000</v>
      </c>
    </row>
    <row r="260" spans="1:23" s="13" customFormat="1">
      <c r="A260" s="27" t="s">
        <v>70</v>
      </c>
      <c r="B260" s="8">
        <v>24</v>
      </c>
      <c r="C260" s="4">
        <v>1403</v>
      </c>
      <c r="D260" s="9">
        <v>60</v>
      </c>
      <c r="E260" s="2">
        <v>0</v>
      </c>
      <c r="F260" s="18" t="s">
        <v>214</v>
      </c>
      <c r="G260" s="2">
        <v>80360</v>
      </c>
      <c r="H260" s="2">
        <v>500</v>
      </c>
      <c r="I260" s="3"/>
      <c r="J260" s="28"/>
      <c r="K260" s="3"/>
      <c r="L260" s="3">
        <f>L261</f>
        <v>1000</v>
      </c>
      <c r="M260" s="3">
        <f>L260</f>
        <v>1000</v>
      </c>
      <c r="N260" s="3"/>
      <c r="O260" s="3">
        <f t="shared" si="24"/>
        <v>1000</v>
      </c>
      <c r="P260" s="3"/>
      <c r="Q260" s="3">
        <f t="shared" si="34"/>
        <v>1000</v>
      </c>
      <c r="R260" s="46"/>
      <c r="S260" s="3">
        <f t="shared" si="35"/>
        <v>1000</v>
      </c>
      <c r="T260" s="100"/>
      <c r="U260" s="3">
        <f t="shared" si="33"/>
        <v>1000</v>
      </c>
      <c r="V260" s="3"/>
      <c r="W260" s="3">
        <f t="shared" si="32"/>
        <v>1000</v>
      </c>
    </row>
    <row r="261" spans="1:23" s="13" customFormat="1">
      <c r="A261" s="27" t="s">
        <v>92</v>
      </c>
      <c r="B261" s="8">
        <v>24</v>
      </c>
      <c r="C261" s="4">
        <v>1403</v>
      </c>
      <c r="D261" s="9">
        <v>60</v>
      </c>
      <c r="E261" s="2">
        <v>0</v>
      </c>
      <c r="F261" s="18" t="s">
        <v>214</v>
      </c>
      <c r="G261" s="2">
        <v>80360</v>
      </c>
      <c r="H261" s="2">
        <v>540</v>
      </c>
      <c r="I261" s="3"/>
      <c r="J261" s="28"/>
      <c r="K261" s="3"/>
      <c r="L261" s="3">
        <v>1000</v>
      </c>
      <c r="M261" s="3">
        <f>L261</f>
        <v>1000</v>
      </c>
      <c r="N261" s="3"/>
      <c r="O261" s="3">
        <f t="shared" si="24"/>
        <v>1000</v>
      </c>
      <c r="P261" s="3"/>
      <c r="Q261" s="3">
        <f t="shared" si="34"/>
        <v>1000</v>
      </c>
      <c r="R261" s="46"/>
      <c r="S261" s="3">
        <f t="shared" si="35"/>
        <v>1000</v>
      </c>
      <c r="T261" s="100"/>
      <c r="U261" s="3">
        <f t="shared" si="33"/>
        <v>1000</v>
      </c>
      <c r="V261" s="3"/>
      <c r="W261" s="3">
        <f t="shared" si="32"/>
        <v>1000</v>
      </c>
    </row>
    <row r="262" spans="1:23" s="13" customFormat="1" ht="57">
      <c r="A262" s="26" t="s">
        <v>124</v>
      </c>
      <c r="B262" s="15">
        <v>63</v>
      </c>
      <c r="C262" s="4"/>
      <c r="D262" s="9"/>
      <c r="E262" s="2"/>
      <c r="F262" s="18"/>
      <c r="G262" s="2"/>
      <c r="H262" s="2"/>
      <c r="I262" s="56">
        <f>I263+I279</f>
        <v>70876.300000000017</v>
      </c>
      <c r="J262" s="30"/>
      <c r="K262" s="56">
        <f t="shared" si="30"/>
        <v>70876.300000000017</v>
      </c>
      <c r="L262" s="56">
        <f>L263+L279</f>
        <v>84.4</v>
      </c>
      <c r="M262" s="56">
        <f t="shared" si="28"/>
        <v>70960.700000000012</v>
      </c>
      <c r="N262" s="56">
        <f>N269+N279</f>
        <v>472.67500000000001</v>
      </c>
      <c r="O262" s="56">
        <f t="shared" si="24"/>
        <v>71433.375000000015</v>
      </c>
      <c r="P262" s="56">
        <f>P263+P279</f>
        <v>468.6</v>
      </c>
      <c r="Q262" s="56">
        <f t="shared" si="34"/>
        <v>71901.97500000002</v>
      </c>
      <c r="R262" s="56">
        <f>R263+R279</f>
        <v>1008.29612</v>
      </c>
      <c r="S262" s="56">
        <f t="shared" si="35"/>
        <v>72910.271120000019</v>
      </c>
      <c r="T262" s="56">
        <f>T263+T279</f>
        <v>1722.941</v>
      </c>
      <c r="U262" s="56">
        <f t="shared" si="33"/>
        <v>74633.212120000026</v>
      </c>
      <c r="V262" s="56">
        <f>V263+V269+V279</f>
        <v>886.005</v>
      </c>
      <c r="W262" s="56">
        <f t="shared" si="32"/>
        <v>75519.21712000003</v>
      </c>
    </row>
    <row r="263" spans="1:23" s="13" customFormat="1">
      <c r="A263" s="27" t="s">
        <v>58</v>
      </c>
      <c r="B263" s="8">
        <v>63</v>
      </c>
      <c r="C263" s="4">
        <v>100</v>
      </c>
      <c r="D263" s="9"/>
      <c r="E263" s="2"/>
      <c r="F263" s="18"/>
      <c r="G263" s="2"/>
      <c r="H263" s="2"/>
      <c r="I263" s="3">
        <f>I264</f>
        <v>27.1</v>
      </c>
      <c r="J263" s="29"/>
      <c r="K263" s="3">
        <f t="shared" si="30"/>
        <v>27.1</v>
      </c>
      <c r="L263" s="3"/>
      <c r="M263" s="3">
        <f t="shared" si="28"/>
        <v>27.1</v>
      </c>
      <c r="N263" s="3"/>
      <c r="O263" s="3">
        <f t="shared" si="24"/>
        <v>27.1</v>
      </c>
      <c r="P263" s="3"/>
      <c r="Q263" s="3">
        <f t="shared" si="34"/>
        <v>27.1</v>
      </c>
      <c r="R263" s="46"/>
      <c r="S263" s="3">
        <f t="shared" si="35"/>
        <v>27.1</v>
      </c>
      <c r="T263" s="100"/>
      <c r="U263" s="3">
        <f t="shared" si="33"/>
        <v>27.1</v>
      </c>
      <c r="V263" s="3"/>
      <c r="W263" s="3">
        <f t="shared" si="32"/>
        <v>27.1</v>
      </c>
    </row>
    <row r="264" spans="1:23" s="13" customFormat="1">
      <c r="A264" s="27" t="s">
        <v>62</v>
      </c>
      <c r="B264" s="8">
        <v>63</v>
      </c>
      <c r="C264" s="4">
        <v>113</v>
      </c>
      <c r="D264" s="9"/>
      <c r="E264" s="2"/>
      <c r="F264" s="18"/>
      <c r="G264" s="2"/>
      <c r="H264" s="2"/>
      <c r="I264" s="3">
        <f>I265</f>
        <v>27.1</v>
      </c>
      <c r="J264" s="29"/>
      <c r="K264" s="3">
        <f t="shared" si="30"/>
        <v>27.1</v>
      </c>
      <c r="L264" s="3"/>
      <c r="M264" s="3">
        <f t="shared" si="28"/>
        <v>27.1</v>
      </c>
      <c r="N264" s="3"/>
      <c r="O264" s="3">
        <f t="shared" si="24"/>
        <v>27.1</v>
      </c>
      <c r="P264" s="3"/>
      <c r="Q264" s="3">
        <f t="shared" si="34"/>
        <v>27.1</v>
      </c>
      <c r="R264" s="46"/>
      <c r="S264" s="3">
        <f t="shared" si="35"/>
        <v>27.1</v>
      </c>
      <c r="T264" s="100"/>
      <c r="U264" s="3">
        <f t="shared" si="33"/>
        <v>27.1</v>
      </c>
      <c r="V264" s="3"/>
      <c r="W264" s="3">
        <f t="shared" si="32"/>
        <v>27.1</v>
      </c>
    </row>
    <row r="265" spans="1:23" s="13" customFormat="1" ht="84">
      <c r="A265" s="27" t="s">
        <v>65</v>
      </c>
      <c r="B265" s="8">
        <v>63</v>
      </c>
      <c r="C265" s="4">
        <v>113</v>
      </c>
      <c r="D265" s="9">
        <v>7</v>
      </c>
      <c r="E265" s="2">
        <v>0</v>
      </c>
      <c r="F265" s="18" t="s">
        <v>214</v>
      </c>
      <c r="G265" s="2">
        <v>0</v>
      </c>
      <c r="H265" s="2"/>
      <c r="I265" s="3">
        <f>I266</f>
        <v>27.1</v>
      </c>
      <c r="J265" s="29"/>
      <c r="K265" s="3">
        <f t="shared" si="30"/>
        <v>27.1</v>
      </c>
      <c r="L265" s="3"/>
      <c r="M265" s="3">
        <f t="shared" si="28"/>
        <v>27.1</v>
      </c>
      <c r="N265" s="3"/>
      <c r="O265" s="3">
        <f t="shared" si="24"/>
        <v>27.1</v>
      </c>
      <c r="P265" s="3"/>
      <c r="Q265" s="3">
        <f t="shared" si="34"/>
        <v>27.1</v>
      </c>
      <c r="R265" s="46"/>
      <c r="S265" s="3">
        <f t="shared" si="35"/>
        <v>27.1</v>
      </c>
      <c r="T265" s="100"/>
      <c r="U265" s="3">
        <f t="shared" si="33"/>
        <v>27.1</v>
      </c>
      <c r="V265" s="3"/>
      <c r="W265" s="3">
        <f t="shared" si="32"/>
        <v>27.1</v>
      </c>
    </row>
    <row r="266" spans="1:23" s="13" customFormat="1" ht="36">
      <c r="A266" s="27" t="s">
        <v>66</v>
      </c>
      <c r="B266" s="8">
        <v>63</v>
      </c>
      <c r="C266" s="4">
        <v>113</v>
      </c>
      <c r="D266" s="9">
        <v>7</v>
      </c>
      <c r="E266" s="2">
        <v>0</v>
      </c>
      <c r="F266" s="18" t="s">
        <v>214</v>
      </c>
      <c r="G266" s="2">
        <v>80660</v>
      </c>
      <c r="H266" s="2"/>
      <c r="I266" s="3">
        <f>I267</f>
        <v>27.1</v>
      </c>
      <c r="J266" s="29"/>
      <c r="K266" s="3">
        <f t="shared" si="30"/>
        <v>27.1</v>
      </c>
      <c r="L266" s="3"/>
      <c r="M266" s="3">
        <f t="shared" si="28"/>
        <v>27.1</v>
      </c>
      <c r="N266" s="3"/>
      <c r="O266" s="3">
        <f t="shared" si="24"/>
        <v>27.1</v>
      </c>
      <c r="P266" s="3"/>
      <c r="Q266" s="3">
        <f t="shared" si="34"/>
        <v>27.1</v>
      </c>
      <c r="R266" s="46"/>
      <c r="S266" s="3">
        <f t="shared" si="35"/>
        <v>27.1</v>
      </c>
      <c r="T266" s="100"/>
      <c r="U266" s="3">
        <f t="shared" si="33"/>
        <v>27.1</v>
      </c>
      <c r="V266" s="3"/>
      <c r="W266" s="3">
        <f t="shared" si="32"/>
        <v>27.1</v>
      </c>
    </row>
    <row r="267" spans="1:23" s="13" customFormat="1" ht="36">
      <c r="A267" s="27" t="s">
        <v>250</v>
      </c>
      <c r="B267" s="8">
        <v>63</v>
      </c>
      <c r="C267" s="4">
        <v>113</v>
      </c>
      <c r="D267" s="9">
        <v>7</v>
      </c>
      <c r="E267" s="2">
        <v>0</v>
      </c>
      <c r="F267" s="18" t="s">
        <v>214</v>
      </c>
      <c r="G267" s="2">
        <v>80660</v>
      </c>
      <c r="H267" s="2">
        <v>200</v>
      </c>
      <c r="I267" s="3">
        <f>I268</f>
        <v>27.1</v>
      </c>
      <c r="J267" s="29"/>
      <c r="K267" s="3">
        <f t="shared" si="30"/>
        <v>27.1</v>
      </c>
      <c r="L267" s="3"/>
      <c r="M267" s="3">
        <f t="shared" si="28"/>
        <v>27.1</v>
      </c>
      <c r="N267" s="3"/>
      <c r="O267" s="3">
        <f t="shared" si="24"/>
        <v>27.1</v>
      </c>
      <c r="P267" s="3"/>
      <c r="Q267" s="3">
        <f t="shared" si="34"/>
        <v>27.1</v>
      </c>
      <c r="R267" s="46"/>
      <c r="S267" s="3">
        <f t="shared" si="35"/>
        <v>27.1</v>
      </c>
      <c r="T267" s="100"/>
      <c r="U267" s="3">
        <f t="shared" si="33"/>
        <v>27.1</v>
      </c>
      <c r="V267" s="3"/>
      <c r="W267" s="3">
        <f t="shared" si="32"/>
        <v>27.1</v>
      </c>
    </row>
    <row r="268" spans="1:23" s="13" customFormat="1" ht="36">
      <c r="A268" s="27" t="s">
        <v>204</v>
      </c>
      <c r="B268" s="8">
        <v>63</v>
      </c>
      <c r="C268" s="4">
        <v>113</v>
      </c>
      <c r="D268" s="9">
        <v>7</v>
      </c>
      <c r="E268" s="2">
        <v>0</v>
      </c>
      <c r="F268" s="18" t="s">
        <v>214</v>
      </c>
      <c r="G268" s="2">
        <v>80660</v>
      </c>
      <c r="H268" s="2">
        <v>240</v>
      </c>
      <c r="I268" s="3">
        <v>27.1</v>
      </c>
      <c r="J268" s="29"/>
      <c r="K268" s="3">
        <f t="shared" si="30"/>
        <v>27.1</v>
      </c>
      <c r="L268" s="3"/>
      <c r="M268" s="3">
        <f t="shared" si="28"/>
        <v>27.1</v>
      </c>
      <c r="N268" s="3"/>
      <c r="O268" s="3">
        <f t="shared" si="24"/>
        <v>27.1</v>
      </c>
      <c r="P268" s="3"/>
      <c r="Q268" s="3">
        <f t="shared" si="34"/>
        <v>27.1</v>
      </c>
      <c r="R268" s="46"/>
      <c r="S268" s="3">
        <f t="shared" si="35"/>
        <v>27.1</v>
      </c>
      <c r="T268" s="100"/>
      <c r="U268" s="3">
        <f t="shared" si="33"/>
        <v>27.1</v>
      </c>
      <c r="V268" s="3"/>
      <c r="W268" s="3">
        <f t="shared" si="32"/>
        <v>27.1</v>
      </c>
    </row>
    <row r="269" spans="1:23" s="13" customFormat="1">
      <c r="A269" s="27" t="s">
        <v>87</v>
      </c>
      <c r="B269" s="8">
        <v>63</v>
      </c>
      <c r="C269" s="4">
        <v>700</v>
      </c>
      <c r="D269" s="9"/>
      <c r="E269" s="2"/>
      <c r="F269" s="18"/>
      <c r="G269" s="2"/>
      <c r="H269" s="2"/>
      <c r="I269" s="3"/>
      <c r="J269" s="29"/>
      <c r="K269" s="3"/>
      <c r="L269" s="3"/>
      <c r="M269" s="3"/>
      <c r="N269" s="3">
        <f>N270</f>
        <v>150</v>
      </c>
      <c r="O269" s="3">
        <f t="shared" si="24"/>
        <v>150</v>
      </c>
      <c r="P269" s="3"/>
      <c r="Q269" s="3">
        <f t="shared" si="34"/>
        <v>150</v>
      </c>
      <c r="R269" s="46"/>
      <c r="S269" s="3">
        <f t="shared" si="35"/>
        <v>150</v>
      </c>
      <c r="T269" s="100"/>
      <c r="U269" s="3">
        <f t="shared" si="33"/>
        <v>150</v>
      </c>
      <c r="V269" s="3"/>
      <c r="W269" s="3">
        <f t="shared" si="32"/>
        <v>150</v>
      </c>
    </row>
    <row r="270" spans="1:23" s="13" customFormat="1">
      <c r="A270" s="27" t="s">
        <v>43</v>
      </c>
      <c r="B270" s="8">
        <v>63</v>
      </c>
      <c r="C270" s="4">
        <v>707</v>
      </c>
      <c r="D270" s="9"/>
      <c r="E270" s="2"/>
      <c r="F270" s="18"/>
      <c r="G270" s="2"/>
      <c r="H270" s="2"/>
      <c r="I270" s="3"/>
      <c r="J270" s="29"/>
      <c r="K270" s="3"/>
      <c r="L270" s="3"/>
      <c r="M270" s="3"/>
      <c r="N270" s="3">
        <f>N271</f>
        <v>150</v>
      </c>
      <c r="O270" s="3">
        <f>M270+N270</f>
        <v>150</v>
      </c>
      <c r="P270" s="3"/>
      <c r="Q270" s="3">
        <f t="shared" si="34"/>
        <v>150</v>
      </c>
      <c r="R270" s="46"/>
      <c r="S270" s="3">
        <f t="shared" si="35"/>
        <v>150</v>
      </c>
      <c r="T270" s="100"/>
      <c r="U270" s="3">
        <f t="shared" si="33"/>
        <v>150</v>
      </c>
      <c r="V270" s="3"/>
      <c r="W270" s="3">
        <f t="shared" si="32"/>
        <v>150</v>
      </c>
    </row>
    <row r="271" spans="1:23" s="13" customFormat="1" ht="84">
      <c r="A271" s="27" t="s">
        <v>207</v>
      </c>
      <c r="B271" s="8">
        <v>63</v>
      </c>
      <c r="C271" s="4">
        <v>707</v>
      </c>
      <c r="D271" s="9">
        <v>5</v>
      </c>
      <c r="E271" s="2">
        <v>0</v>
      </c>
      <c r="F271" s="18" t="s">
        <v>214</v>
      </c>
      <c r="G271" s="2">
        <v>0</v>
      </c>
      <c r="H271" s="2"/>
      <c r="I271" s="3"/>
      <c r="J271" s="29"/>
      <c r="K271" s="3"/>
      <c r="L271" s="3"/>
      <c r="M271" s="3"/>
      <c r="N271" s="3">
        <f>N272</f>
        <v>150</v>
      </c>
      <c r="O271" s="3">
        <f>M271+N271</f>
        <v>150</v>
      </c>
      <c r="P271" s="3"/>
      <c r="Q271" s="3">
        <f t="shared" si="34"/>
        <v>150</v>
      </c>
      <c r="R271" s="62"/>
      <c r="S271" s="3">
        <f t="shared" si="35"/>
        <v>150</v>
      </c>
      <c r="T271" s="100"/>
      <c r="U271" s="3">
        <f t="shared" si="33"/>
        <v>150</v>
      </c>
      <c r="V271" s="3">
        <f>V272</f>
        <v>-150</v>
      </c>
      <c r="W271" s="3">
        <f t="shared" si="32"/>
        <v>0</v>
      </c>
    </row>
    <row r="272" spans="1:23" s="13" customFormat="1" ht="24">
      <c r="A272" s="27" t="s">
        <v>325</v>
      </c>
      <c r="B272" s="8">
        <v>63</v>
      </c>
      <c r="C272" s="4">
        <v>707</v>
      </c>
      <c r="D272" s="9">
        <v>5</v>
      </c>
      <c r="E272" s="2">
        <v>0</v>
      </c>
      <c r="F272" s="18" t="s">
        <v>214</v>
      </c>
      <c r="G272" s="2">
        <v>78530</v>
      </c>
      <c r="H272" s="2"/>
      <c r="I272" s="3"/>
      <c r="J272" s="29"/>
      <c r="K272" s="3"/>
      <c r="L272" s="3"/>
      <c r="M272" s="3"/>
      <c r="N272" s="3">
        <f>N273</f>
        <v>150</v>
      </c>
      <c r="O272" s="3">
        <f>M272+N272</f>
        <v>150</v>
      </c>
      <c r="P272" s="3"/>
      <c r="Q272" s="3">
        <f t="shared" si="34"/>
        <v>150</v>
      </c>
      <c r="R272" s="46"/>
      <c r="S272" s="3">
        <f t="shared" si="35"/>
        <v>150</v>
      </c>
      <c r="T272" s="100"/>
      <c r="U272" s="3">
        <f t="shared" si="33"/>
        <v>150</v>
      </c>
      <c r="V272" s="3">
        <f>V273</f>
        <v>-150</v>
      </c>
      <c r="W272" s="3">
        <f t="shared" si="32"/>
        <v>0</v>
      </c>
    </row>
    <row r="273" spans="1:23" s="13" customFormat="1" ht="36">
      <c r="A273" s="27" t="s">
        <v>74</v>
      </c>
      <c r="B273" s="8">
        <v>63</v>
      </c>
      <c r="C273" s="4">
        <v>707</v>
      </c>
      <c r="D273" s="9">
        <v>5</v>
      </c>
      <c r="E273" s="2">
        <v>0</v>
      </c>
      <c r="F273" s="18" t="s">
        <v>214</v>
      </c>
      <c r="G273" s="2">
        <v>78530</v>
      </c>
      <c r="H273" s="2">
        <v>600</v>
      </c>
      <c r="I273" s="3"/>
      <c r="J273" s="29"/>
      <c r="K273" s="3"/>
      <c r="L273" s="3"/>
      <c r="M273" s="3"/>
      <c r="N273" s="3">
        <f>N274</f>
        <v>150</v>
      </c>
      <c r="O273" s="3">
        <f>M273+N273</f>
        <v>150</v>
      </c>
      <c r="P273" s="3"/>
      <c r="Q273" s="3">
        <f t="shared" si="34"/>
        <v>150</v>
      </c>
      <c r="R273" s="46"/>
      <c r="S273" s="3">
        <f t="shared" si="35"/>
        <v>150</v>
      </c>
      <c r="T273" s="100"/>
      <c r="U273" s="3">
        <f t="shared" si="33"/>
        <v>150</v>
      </c>
      <c r="V273" s="3">
        <f>V274</f>
        <v>-150</v>
      </c>
      <c r="W273" s="3">
        <f t="shared" si="32"/>
        <v>0</v>
      </c>
    </row>
    <row r="274" spans="1:23" s="13" customFormat="1">
      <c r="A274" s="27" t="s">
        <v>75</v>
      </c>
      <c r="B274" s="8">
        <v>63</v>
      </c>
      <c r="C274" s="4">
        <v>707</v>
      </c>
      <c r="D274" s="9">
        <v>5</v>
      </c>
      <c r="E274" s="2">
        <v>0</v>
      </c>
      <c r="F274" s="18" t="s">
        <v>214</v>
      </c>
      <c r="G274" s="2">
        <v>78530</v>
      </c>
      <c r="H274" s="2">
        <v>610</v>
      </c>
      <c r="I274" s="3"/>
      <c r="J274" s="29"/>
      <c r="K274" s="3"/>
      <c r="L274" s="3"/>
      <c r="M274" s="3"/>
      <c r="N274" s="3">
        <v>150</v>
      </c>
      <c r="O274" s="3">
        <f>M274+N274</f>
        <v>150</v>
      </c>
      <c r="P274" s="3"/>
      <c r="Q274" s="3">
        <f t="shared" si="34"/>
        <v>150</v>
      </c>
      <c r="R274" s="46"/>
      <c r="S274" s="3">
        <f t="shared" si="35"/>
        <v>150</v>
      </c>
      <c r="T274" s="100"/>
      <c r="U274" s="3">
        <f t="shared" si="33"/>
        <v>150</v>
      </c>
      <c r="V274" s="3">
        <v>-150</v>
      </c>
      <c r="W274" s="3">
        <f t="shared" si="32"/>
        <v>0</v>
      </c>
    </row>
    <row r="275" spans="1:23" s="13" customFormat="1" ht="108">
      <c r="A275" s="1" t="s">
        <v>101</v>
      </c>
      <c r="B275" s="8">
        <v>63</v>
      </c>
      <c r="C275" s="4">
        <v>707</v>
      </c>
      <c r="D275" s="9">
        <v>6</v>
      </c>
      <c r="E275" s="2">
        <v>0</v>
      </c>
      <c r="F275" s="18" t="s">
        <v>214</v>
      </c>
      <c r="G275" s="2">
        <v>0</v>
      </c>
      <c r="H275" s="2"/>
      <c r="I275" s="3"/>
      <c r="J275" s="29"/>
      <c r="K275" s="3"/>
      <c r="L275" s="3"/>
      <c r="M275" s="3"/>
      <c r="N275" s="3"/>
      <c r="O275" s="3"/>
      <c r="P275" s="3"/>
      <c r="Q275" s="3"/>
      <c r="R275" s="46"/>
      <c r="S275" s="3"/>
      <c r="T275" s="100"/>
      <c r="U275" s="3"/>
      <c r="V275" s="3">
        <v>150</v>
      </c>
      <c r="W275" s="3">
        <f t="shared" si="32"/>
        <v>150</v>
      </c>
    </row>
    <row r="276" spans="1:23" s="13" customFormat="1" ht="24">
      <c r="A276" s="27" t="s">
        <v>325</v>
      </c>
      <c r="B276" s="8">
        <v>63</v>
      </c>
      <c r="C276" s="4">
        <v>707</v>
      </c>
      <c r="D276" s="9">
        <v>6</v>
      </c>
      <c r="E276" s="2">
        <v>0</v>
      </c>
      <c r="F276" s="18" t="s">
        <v>214</v>
      </c>
      <c r="G276" s="2">
        <v>78530</v>
      </c>
      <c r="H276" s="2"/>
      <c r="I276" s="3"/>
      <c r="J276" s="29"/>
      <c r="K276" s="3"/>
      <c r="L276" s="3"/>
      <c r="M276" s="3"/>
      <c r="N276" s="3"/>
      <c r="O276" s="3"/>
      <c r="P276" s="3"/>
      <c r="Q276" s="3"/>
      <c r="R276" s="46"/>
      <c r="S276" s="3"/>
      <c r="T276" s="100"/>
      <c r="U276" s="3"/>
      <c r="V276" s="3">
        <v>150</v>
      </c>
      <c r="W276" s="3">
        <f t="shared" si="32"/>
        <v>150</v>
      </c>
    </row>
    <row r="277" spans="1:23" s="13" customFormat="1" ht="36">
      <c r="A277" s="27" t="s">
        <v>74</v>
      </c>
      <c r="B277" s="8">
        <v>63</v>
      </c>
      <c r="C277" s="4">
        <v>707</v>
      </c>
      <c r="D277" s="9">
        <v>6</v>
      </c>
      <c r="E277" s="2">
        <v>0</v>
      </c>
      <c r="F277" s="18" t="s">
        <v>214</v>
      </c>
      <c r="G277" s="2">
        <v>78530</v>
      </c>
      <c r="H277" s="2">
        <v>600</v>
      </c>
      <c r="I277" s="3"/>
      <c r="J277" s="29"/>
      <c r="K277" s="3"/>
      <c r="L277" s="3"/>
      <c r="M277" s="3"/>
      <c r="N277" s="3"/>
      <c r="O277" s="3"/>
      <c r="P277" s="3"/>
      <c r="Q277" s="3"/>
      <c r="R277" s="46"/>
      <c r="S277" s="3"/>
      <c r="T277" s="100"/>
      <c r="U277" s="3"/>
      <c r="V277" s="3">
        <v>150</v>
      </c>
      <c r="W277" s="3">
        <f t="shared" si="32"/>
        <v>150</v>
      </c>
    </row>
    <row r="278" spans="1:23" s="13" customFormat="1">
      <c r="A278" s="27" t="s">
        <v>75</v>
      </c>
      <c r="B278" s="8">
        <v>63</v>
      </c>
      <c r="C278" s="4">
        <v>707</v>
      </c>
      <c r="D278" s="9">
        <v>6</v>
      </c>
      <c r="E278" s="2">
        <v>0</v>
      </c>
      <c r="F278" s="18" t="s">
        <v>214</v>
      </c>
      <c r="G278" s="2">
        <v>78530</v>
      </c>
      <c r="H278" s="2">
        <v>610</v>
      </c>
      <c r="I278" s="3"/>
      <c r="J278" s="29"/>
      <c r="K278" s="3"/>
      <c r="L278" s="3"/>
      <c r="M278" s="3"/>
      <c r="N278" s="3"/>
      <c r="O278" s="3"/>
      <c r="P278" s="3"/>
      <c r="Q278" s="3"/>
      <c r="R278" s="46"/>
      <c r="S278" s="3"/>
      <c r="T278" s="100"/>
      <c r="U278" s="3"/>
      <c r="V278" s="3">
        <v>150</v>
      </c>
      <c r="W278" s="3">
        <f t="shared" si="32"/>
        <v>150</v>
      </c>
    </row>
    <row r="279" spans="1:23" s="13" customFormat="1">
      <c r="A279" s="27" t="s">
        <v>90</v>
      </c>
      <c r="B279" s="8">
        <v>63</v>
      </c>
      <c r="C279" s="4">
        <v>800</v>
      </c>
      <c r="D279" s="9"/>
      <c r="E279" s="2"/>
      <c r="F279" s="18"/>
      <c r="G279" s="2"/>
      <c r="H279" s="2"/>
      <c r="I279" s="3">
        <f>I280+I341</f>
        <v>70849.200000000012</v>
      </c>
      <c r="J279" s="29"/>
      <c r="K279" s="3">
        <f t="shared" si="30"/>
        <v>70849.200000000012</v>
      </c>
      <c r="L279" s="3">
        <f>L280+L341</f>
        <v>84.4</v>
      </c>
      <c r="M279" s="3">
        <f t="shared" si="28"/>
        <v>70933.600000000006</v>
      </c>
      <c r="N279" s="3">
        <f>N280</f>
        <v>322.67500000000001</v>
      </c>
      <c r="O279" s="3">
        <f t="shared" ref="O279:O358" si="36">M279+N279</f>
        <v>71256.275000000009</v>
      </c>
      <c r="P279" s="3">
        <f>P280</f>
        <v>468.6</v>
      </c>
      <c r="Q279" s="3">
        <f t="shared" si="34"/>
        <v>71724.875000000015</v>
      </c>
      <c r="R279" s="3">
        <f>R280+R341</f>
        <v>1008.29612</v>
      </c>
      <c r="S279" s="3">
        <f t="shared" si="35"/>
        <v>72733.171120000014</v>
      </c>
      <c r="T279" s="48">
        <f>T280+T341</f>
        <v>1722.941</v>
      </c>
      <c r="U279" s="3">
        <f t="shared" si="33"/>
        <v>74456.11212000002</v>
      </c>
      <c r="V279" s="3">
        <f>V280+V341</f>
        <v>886.005</v>
      </c>
      <c r="W279" s="3">
        <f t="shared" si="32"/>
        <v>75342.117120000024</v>
      </c>
    </row>
    <row r="280" spans="1:23" s="13" customFormat="1">
      <c r="A280" s="27" t="s">
        <v>91</v>
      </c>
      <c r="B280" s="8">
        <v>63</v>
      </c>
      <c r="C280" s="4">
        <v>801</v>
      </c>
      <c r="D280" s="9"/>
      <c r="E280" s="2"/>
      <c r="F280" s="18"/>
      <c r="G280" s="2"/>
      <c r="H280" s="2"/>
      <c r="I280" s="3">
        <f>I281+I285</f>
        <v>69276.100000000006</v>
      </c>
      <c r="J280" s="29"/>
      <c r="K280" s="3">
        <f t="shared" si="30"/>
        <v>69276.100000000006</v>
      </c>
      <c r="L280" s="3">
        <f>L281+L285</f>
        <v>84.4</v>
      </c>
      <c r="M280" s="3">
        <f t="shared" si="28"/>
        <v>69360.5</v>
      </c>
      <c r="N280" s="3">
        <f>N285</f>
        <v>322.67500000000001</v>
      </c>
      <c r="O280" s="3">
        <f t="shared" si="36"/>
        <v>69683.175000000003</v>
      </c>
      <c r="P280" s="3">
        <f>P285</f>
        <v>468.6</v>
      </c>
      <c r="Q280" s="3">
        <f t="shared" si="34"/>
        <v>70151.775000000009</v>
      </c>
      <c r="R280" s="3">
        <f>R281+R285</f>
        <v>1008.29612</v>
      </c>
      <c r="S280" s="3">
        <f t="shared" si="35"/>
        <v>71160.071120000008</v>
      </c>
      <c r="T280" s="48">
        <f>T285+T337</f>
        <v>1722.941</v>
      </c>
      <c r="U280" s="3">
        <f t="shared" si="33"/>
        <v>72883.012120000014</v>
      </c>
      <c r="V280" s="3">
        <f>V285</f>
        <v>798.005</v>
      </c>
      <c r="W280" s="3">
        <f t="shared" si="32"/>
        <v>73681.017120000019</v>
      </c>
    </row>
    <row r="281" spans="1:23" s="13" customFormat="1" ht="84.6" customHeight="1">
      <c r="A281" s="27" t="s">
        <v>60</v>
      </c>
      <c r="B281" s="8">
        <v>63</v>
      </c>
      <c r="C281" s="4">
        <v>801</v>
      </c>
      <c r="D281" s="9">
        <v>2</v>
      </c>
      <c r="E281" s="2">
        <v>0</v>
      </c>
      <c r="F281" s="18" t="s">
        <v>214</v>
      </c>
      <c r="G281" s="2">
        <v>0</v>
      </c>
      <c r="H281" s="2"/>
      <c r="I281" s="3">
        <f>I282</f>
        <v>400</v>
      </c>
      <c r="J281" s="29"/>
      <c r="K281" s="3">
        <f t="shared" si="30"/>
        <v>400</v>
      </c>
      <c r="L281" s="3"/>
      <c r="M281" s="3">
        <f t="shared" si="28"/>
        <v>400</v>
      </c>
      <c r="N281" s="3"/>
      <c r="O281" s="3">
        <f t="shared" si="36"/>
        <v>400</v>
      </c>
      <c r="P281" s="3"/>
      <c r="Q281" s="3">
        <f t="shared" si="34"/>
        <v>400</v>
      </c>
      <c r="R281" s="46"/>
      <c r="S281" s="3">
        <f t="shared" si="35"/>
        <v>400</v>
      </c>
      <c r="T281" s="48"/>
      <c r="U281" s="3">
        <f t="shared" si="33"/>
        <v>400</v>
      </c>
      <c r="V281" s="3"/>
      <c r="W281" s="3">
        <f t="shared" si="32"/>
        <v>400</v>
      </c>
    </row>
    <row r="282" spans="1:23" s="13" customFormat="1" ht="36">
      <c r="A282" s="27" t="s">
        <v>125</v>
      </c>
      <c r="B282" s="8">
        <v>63</v>
      </c>
      <c r="C282" s="4">
        <v>801</v>
      </c>
      <c r="D282" s="9">
        <v>2</v>
      </c>
      <c r="E282" s="2">
        <v>0</v>
      </c>
      <c r="F282" s="18" t="s">
        <v>214</v>
      </c>
      <c r="G282" s="2">
        <v>80690</v>
      </c>
      <c r="H282" s="2"/>
      <c r="I282" s="3">
        <f>I283</f>
        <v>400</v>
      </c>
      <c r="J282" s="29"/>
      <c r="K282" s="3">
        <f t="shared" si="30"/>
        <v>400</v>
      </c>
      <c r="L282" s="3"/>
      <c r="M282" s="3">
        <f t="shared" si="28"/>
        <v>400</v>
      </c>
      <c r="N282" s="3"/>
      <c r="O282" s="3">
        <f t="shared" si="36"/>
        <v>400</v>
      </c>
      <c r="P282" s="3"/>
      <c r="Q282" s="3">
        <f t="shared" si="34"/>
        <v>400</v>
      </c>
      <c r="R282" s="46"/>
      <c r="S282" s="3">
        <f t="shared" si="35"/>
        <v>400</v>
      </c>
      <c r="T282" s="48"/>
      <c r="U282" s="3">
        <f t="shared" si="33"/>
        <v>400</v>
      </c>
      <c r="V282" s="3"/>
      <c r="W282" s="3">
        <f t="shared" si="32"/>
        <v>400</v>
      </c>
    </row>
    <row r="283" spans="1:23" s="13" customFormat="1" ht="36">
      <c r="A283" s="27" t="s">
        <v>74</v>
      </c>
      <c r="B283" s="8">
        <v>63</v>
      </c>
      <c r="C283" s="4">
        <v>801</v>
      </c>
      <c r="D283" s="9">
        <v>2</v>
      </c>
      <c r="E283" s="2">
        <v>0</v>
      </c>
      <c r="F283" s="18" t="s">
        <v>214</v>
      </c>
      <c r="G283" s="2">
        <v>80690</v>
      </c>
      <c r="H283" s="2">
        <v>600</v>
      </c>
      <c r="I283" s="3">
        <f>I284</f>
        <v>400</v>
      </c>
      <c r="J283" s="29"/>
      <c r="K283" s="3">
        <f t="shared" si="30"/>
        <v>400</v>
      </c>
      <c r="L283" s="3"/>
      <c r="M283" s="3">
        <f t="shared" si="28"/>
        <v>400</v>
      </c>
      <c r="N283" s="3"/>
      <c r="O283" s="3">
        <f t="shared" si="36"/>
        <v>400</v>
      </c>
      <c r="P283" s="3"/>
      <c r="Q283" s="3">
        <f t="shared" si="34"/>
        <v>400</v>
      </c>
      <c r="R283" s="46"/>
      <c r="S283" s="3">
        <f t="shared" si="35"/>
        <v>400</v>
      </c>
      <c r="T283" s="48"/>
      <c r="U283" s="3">
        <f t="shared" si="33"/>
        <v>400</v>
      </c>
      <c r="V283" s="3"/>
      <c r="W283" s="3">
        <f t="shared" ref="W283:W346" si="37">V283+U283</f>
        <v>400</v>
      </c>
    </row>
    <row r="284" spans="1:23" s="13" customFormat="1">
      <c r="A284" s="27" t="s">
        <v>75</v>
      </c>
      <c r="B284" s="8">
        <v>63</v>
      </c>
      <c r="C284" s="4">
        <v>801</v>
      </c>
      <c r="D284" s="9">
        <v>2</v>
      </c>
      <c r="E284" s="2">
        <v>0</v>
      </c>
      <c r="F284" s="18" t="s">
        <v>214</v>
      </c>
      <c r="G284" s="2">
        <v>80690</v>
      </c>
      <c r="H284" s="2">
        <v>610</v>
      </c>
      <c r="I284" s="3">
        <v>400</v>
      </c>
      <c r="J284" s="29"/>
      <c r="K284" s="3">
        <f t="shared" si="30"/>
        <v>400</v>
      </c>
      <c r="L284" s="3"/>
      <c r="M284" s="3">
        <f t="shared" si="28"/>
        <v>400</v>
      </c>
      <c r="N284" s="3"/>
      <c r="O284" s="3">
        <f t="shared" si="36"/>
        <v>400</v>
      </c>
      <c r="P284" s="3"/>
      <c r="Q284" s="3">
        <f t="shared" si="34"/>
        <v>400</v>
      </c>
      <c r="R284" s="46"/>
      <c r="S284" s="3">
        <f t="shared" si="35"/>
        <v>400</v>
      </c>
      <c r="T284" s="100"/>
      <c r="U284" s="3">
        <f t="shared" si="33"/>
        <v>400</v>
      </c>
      <c r="V284" s="3"/>
      <c r="W284" s="3">
        <f t="shared" si="37"/>
        <v>400</v>
      </c>
    </row>
    <row r="285" spans="1:23" s="13" customFormat="1" ht="84">
      <c r="A285" s="27" t="s">
        <v>126</v>
      </c>
      <c r="B285" s="8">
        <v>63</v>
      </c>
      <c r="C285" s="4">
        <v>801</v>
      </c>
      <c r="D285" s="9">
        <v>5</v>
      </c>
      <c r="E285" s="2">
        <v>0</v>
      </c>
      <c r="F285" s="18" t="s">
        <v>214</v>
      </c>
      <c r="G285" s="2">
        <v>0</v>
      </c>
      <c r="H285" s="2"/>
      <c r="I285" s="3">
        <f>I295+I304+I307+I310+I316+I319+I322+I325+I328+I331+I313</f>
        <v>68876.100000000006</v>
      </c>
      <c r="J285" s="29"/>
      <c r="K285" s="3">
        <f t="shared" si="30"/>
        <v>68876.100000000006</v>
      </c>
      <c r="L285" s="3">
        <f>L298+L307+L334</f>
        <v>84.4</v>
      </c>
      <c r="M285" s="3">
        <f t="shared" si="28"/>
        <v>68960.5</v>
      </c>
      <c r="N285" s="3">
        <f>N301+N292</f>
        <v>322.67500000000001</v>
      </c>
      <c r="O285" s="3">
        <f t="shared" si="36"/>
        <v>69283.175000000003</v>
      </c>
      <c r="P285" s="3">
        <f>P289+P316+P319</f>
        <v>468.6</v>
      </c>
      <c r="Q285" s="3">
        <f t="shared" si="34"/>
        <v>69751.775000000009</v>
      </c>
      <c r="R285" s="3">
        <f>R289+R292+R301+R304+R310+R313+R316+R319+R325+R286+R307</f>
        <v>1008.29612</v>
      </c>
      <c r="S285" s="3">
        <f t="shared" si="35"/>
        <v>70760.071120000008</v>
      </c>
      <c r="T285" s="3">
        <f>T292+T307+T322+T316</f>
        <v>1572.941</v>
      </c>
      <c r="U285" s="3">
        <f t="shared" si="33"/>
        <v>72333.012120000014</v>
      </c>
      <c r="V285" s="3">
        <f>V307+V316+V319+V325</f>
        <v>798.005</v>
      </c>
      <c r="W285" s="3">
        <f t="shared" si="37"/>
        <v>73131.017120000019</v>
      </c>
    </row>
    <row r="286" spans="1:23" s="13" customFormat="1" ht="48">
      <c r="A286" s="27" t="s">
        <v>19</v>
      </c>
      <c r="B286" s="8">
        <v>63</v>
      </c>
      <c r="C286" s="4">
        <v>801</v>
      </c>
      <c r="D286" s="9">
        <v>5</v>
      </c>
      <c r="E286" s="2">
        <v>0</v>
      </c>
      <c r="F286" s="18" t="s">
        <v>214</v>
      </c>
      <c r="G286" s="2">
        <v>51440</v>
      </c>
      <c r="H286" s="2"/>
      <c r="I286" s="3"/>
      <c r="J286" s="29"/>
      <c r="K286" s="3"/>
      <c r="L286" s="3"/>
      <c r="M286" s="3"/>
      <c r="N286" s="3"/>
      <c r="O286" s="3"/>
      <c r="P286" s="3"/>
      <c r="Q286" s="3"/>
      <c r="R286" s="3">
        <f>R287</f>
        <v>22.5</v>
      </c>
      <c r="S286" s="3">
        <f t="shared" si="35"/>
        <v>22.5</v>
      </c>
      <c r="T286" s="100"/>
      <c r="U286" s="3">
        <f t="shared" si="33"/>
        <v>22.5</v>
      </c>
      <c r="V286" s="3"/>
      <c r="W286" s="3">
        <f t="shared" si="37"/>
        <v>22.5</v>
      </c>
    </row>
    <row r="287" spans="1:23" s="13" customFormat="1" ht="36">
      <c r="A287" s="27" t="s">
        <v>74</v>
      </c>
      <c r="B287" s="8">
        <v>63</v>
      </c>
      <c r="C287" s="4">
        <v>801</v>
      </c>
      <c r="D287" s="9">
        <v>5</v>
      </c>
      <c r="E287" s="2">
        <v>0</v>
      </c>
      <c r="F287" s="18" t="s">
        <v>214</v>
      </c>
      <c r="G287" s="2">
        <v>51440</v>
      </c>
      <c r="H287" s="2">
        <v>600</v>
      </c>
      <c r="I287" s="3"/>
      <c r="J287" s="29"/>
      <c r="K287" s="3"/>
      <c r="L287" s="3"/>
      <c r="M287" s="3"/>
      <c r="N287" s="3"/>
      <c r="O287" s="3"/>
      <c r="P287" s="3"/>
      <c r="Q287" s="3"/>
      <c r="R287" s="3">
        <f>R288</f>
        <v>22.5</v>
      </c>
      <c r="S287" s="3">
        <f t="shared" si="35"/>
        <v>22.5</v>
      </c>
      <c r="T287" s="100"/>
      <c r="U287" s="3">
        <f t="shared" si="33"/>
        <v>22.5</v>
      </c>
      <c r="V287" s="3"/>
      <c r="W287" s="3">
        <f t="shared" si="37"/>
        <v>22.5</v>
      </c>
    </row>
    <row r="288" spans="1:23" s="13" customFormat="1">
      <c r="A288" s="27" t="s">
        <v>75</v>
      </c>
      <c r="B288" s="8">
        <v>63</v>
      </c>
      <c r="C288" s="4">
        <v>801</v>
      </c>
      <c r="D288" s="9">
        <v>5</v>
      </c>
      <c r="E288" s="2">
        <v>0</v>
      </c>
      <c r="F288" s="18" t="s">
        <v>214</v>
      </c>
      <c r="G288" s="2">
        <v>51440</v>
      </c>
      <c r="H288" s="2">
        <v>610</v>
      </c>
      <c r="I288" s="3"/>
      <c r="J288" s="29"/>
      <c r="K288" s="3"/>
      <c r="L288" s="3"/>
      <c r="M288" s="3"/>
      <c r="N288" s="3"/>
      <c r="O288" s="3"/>
      <c r="P288" s="3"/>
      <c r="Q288" s="3"/>
      <c r="R288" s="3">
        <v>22.5</v>
      </c>
      <c r="S288" s="3">
        <f t="shared" si="35"/>
        <v>22.5</v>
      </c>
      <c r="T288" s="100"/>
      <c r="U288" s="3">
        <f t="shared" si="33"/>
        <v>22.5</v>
      </c>
      <c r="V288" s="3"/>
      <c r="W288" s="3">
        <f t="shared" si="37"/>
        <v>22.5</v>
      </c>
    </row>
    <row r="289" spans="1:23" s="13" customFormat="1" ht="48">
      <c r="A289" s="27" t="s">
        <v>340</v>
      </c>
      <c r="B289" s="8">
        <v>63</v>
      </c>
      <c r="C289" s="4">
        <v>801</v>
      </c>
      <c r="D289" s="9">
        <v>5</v>
      </c>
      <c r="E289" s="2">
        <v>0</v>
      </c>
      <c r="F289" s="18" t="s">
        <v>214</v>
      </c>
      <c r="G289" s="2">
        <v>51480</v>
      </c>
      <c r="H289" s="2"/>
      <c r="I289" s="3"/>
      <c r="J289" s="29"/>
      <c r="K289" s="3"/>
      <c r="L289" s="3"/>
      <c r="M289" s="3"/>
      <c r="N289" s="3"/>
      <c r="O289" s="3"/>
      <c r="P289" s="3">
        <f>P290</f>
        <v>50</v>
      </c>
      <c r="Q289" s="3">
        <f>O289+P289</f>
        <v>50</v>
      </c>
      <c r="R289" s="46"/>
      <c r="S289" s="3">
        <f t="shared" si="35"/>
        <v>50</v>
      </c>
      <c r="T289" s="100"/>
      <c r="U289" s="3">
        <f t="shared" si="33"/>
        <v>50</v>
      </c>
      <c r="V289" s="3"/>
      <c r="W289" s="3">
        <f t="shared" si="37"/>
        <v>50</v>
      </c>
    </row>
    <row r="290" spans="1:23" s="13" customFormat="1" ht="36">
      <c r="A290" s="27" t="s">
        <v>74</v>
      </c>
      <c r="B290" s="8">
        <v>63</v>
      </c>
      <c r="C290" s="4">
        <v>801</v>
      </c>
      <c r="D290" s="9">
        <v>5</v>
      </c>
      <c r="E290" s="2">
        <v>0</v>
      </c>
      <c r="F290" s="18" t="s">
        <v>214</v>
      </c>
      <c r="G290" s="2">
        <v>51480</v>
      </c>
      <c r="H290" s="2">
        <v>600</v>
      </c>
      <c r="I290" s="3"/>
      <c r="J290" s="29"/>
      <c r="K290" s="3"/>
      <c r="L290" s="3"/>
      <c r="M290" s="3"/>
      <c r="N290" s="3"/>
      <c r="O290" s="3"/>
      <c r="P290" s="3">
        <f>P291</f>
        <v>50</v>
      </c>
      <c r="Q290" s="3">
        <f>O290+P290</f>
        <v>50</v>
      </c>
      <c r="R290" s="46"/>
      <c r="S290" s="3">
        <f t="shared" si="35"/>
        <v>50</v>
      </c>
      <c r="T290" s="48"/>
      <c r="U290" s="3">
        <f t="shared" si="33"/>
        <v>50</v>
      </c>
      <c r="V290" s="3"/>
      <c r="W290" s="3">
        <f t="shared" si="37"/>
        <v>50</v>
      </c>
    </row>
    <row r="291" spans="1:23" s="13" customFormat="1">
      <c r="A291" s="27" t="s">
        <v>75</v>
      </c>
      <c r="B291" s="8">
        <v>63</v>
      </c>
      <c r="C291" s="4">
        <v>801</v>
      </c>
      <c r="D291" s="9">
        <v>5</v>
      </c>
      <c r="E291" s="2">
        <v>0</v>
      </c>
      <c r="F291" s="18" t="s">
        <v>214</v>
      </c>
      <c r="G291" s="2">
        <v>51480</v>
      </c>
      <c r="H291" s="2">
        <v>610</v>
      </c>
      <c r="I291" s="3"/>
      <c r="J291" s="29"/>
      <c r="K291" s="3"/>
      <c r="L291" s="3"/>
      <c r="M291" s="3"/>
      <c r="N291" s="3"/>
      <c r="O291" s="3"/>
      <c r="P291" s="3">
        <v>50</v>
      </c>
      <c r="Q291" s="3">
        <f>O291+P291</f>
        <v>50</v>
      </c>
      <c r="R291" s="46"/>
      <c r="S291" s="3">
        <f t="shared" si="35"/>
        <v>50</v>
      </c>
      <c r="T291" s="48"/>
      <c r="U291" s="3">
        <f t="shared" si="33"/>
        <v>50</v>
      </c>
      <c r="V291" s="3"/>
      <c r="W291" s="3">
        <f t="shared" si="37"/>
        <v>50</v>
      </c>
    </row>
    <row r="292" spans="1:23" s="13" customFormat="1" ht="24">
      <c r="A292" s="27" t="s">
        <v>309</v>
      </c>
      <c r="B292" s="8">
        <v>63</v>
      </c>
      <c r="C292" s="4">
        <v>801</v>
      </c>
      <c r="D292" s="9">
        <v>5</v>
      </c>
      <c r="E292" s="2">
        <v>0</v>
      </c>
      <c r="F292" s="18" t="s">
        <v>214</v>
      </c>
      <c r="G292" s="2">
        <v>71400</v>
      </c>
      <c r="H292" s="2"/>
      <c r="I292" s="3"/>
      <c r="J292" s="29"/>
      <c r="K292" s="3"/>
      <c r="L292" s="3"/>
      <c r="M292" s="3"/>
      <c r="N292" s="3">
        <f>N293</f>
        <v>72.674999999999997</v>
      </c>
      <c r="O292" s="3">
        <f t="shared" si="36"/>
        <v>72.674999999999997</v>
      </c>
      <c r="P292" s="3"/>
      <c r="Q292" s="3">
        <f t="shared" si="34"/>
        <v>72.674999999999997</v>
      </c>
      <c r="R292" s="37">
        <f>R293</f>
        <v>486.07512000000003</v>
      </c>
      <c r="S292" s="3">
        <f t="shared" si="35"/>
        <v>558.75012000000004</v>
      </c>
      <c r="T292" s="48">
        <f>T293</f>
        <v>50</v>
      </c>
      <c r="U292" s="3">
        <f t="shared" si="33"/>
        <v>608.75012000000004</v>
      </c>
      <c r="V292" s="3"/>
      <c r="W292" s="3">
        <f t="shared" si="37"/>
        <v>608.75012000000004</v>
      </c>
    </row>
    <row r="293" spans="1:23" s="13" customFormat="1" ht="36">
      <c r="A293" s="27" t="s">
        <v>74</v>
      </c>
      <c r="B293" s="8">
        <v>63</v>
      </c>
      <c r="C293" s="4">
        <v>801</v>
      </c>
      <c r="D293" s="9">
        <v>5</v>
      </c>
      <c r="E293" s="2">
        <v>0</v>
      </c>
      <c r="F293" s="18" t="s">
        <v>214</v>
      </c>
      <c r="G293" s="2">
        <v>71400</v>
      </c>
      <c r="H293" s="2">
        <v>600</v>
      </c>
      <c r="I293" s="3"/>
      <c r="J293" s="29"/>
      <c r="K293" s="3"/>
      <c r="L293" s="3"/>
      <c r="M293" s="3"/>
      <c r="N293" s="3">
        <f>N294</f>
        <v>72.674999999999997</v>
      </c>
      <c r="O293" s="3">
        <f t="shared" si="36"/>
        <v>72.674999999999997</v>
      </c>
      <c r="P293" s="3"/>
      <c r="Q293" s="3">
        <f t="shared" si="34"/>
        <v>72.674999999999997</v>
      </c>
      <c r="R293" s="37">
        <f>R294</f>
        <v>486.07512000000003</v>
      </c>
      <c r="S293" s="3">
        <f t="shared" si="35"/>
        <v>558.75012000000004</v>
      </c>
      <c r="T293" s="48">
        <f>T294</f>
        <v>50</v>
      </c>
      <c r="U293" s="3">
        <f t="shared" ref="U293:U360" si="38">T293+S293</f>
        <v>608.75012000000004</v>
      </c>
      <c r="V293" s="3"/>
      <c r="W293" s="3">
        <f t="shared" si="37"/>
        <v>608.75012000000004</v>
      </c>
    </row>
    <row r="294" spans="1:23" s="13" customFormat="1">
      <c r="A294" s="27" t="s">
        <v>75</v>
      </c>
      <c r="B294" s="8">
        <v>63</v>
      </c>
      <c r="C294" s="4">
        <v>801</v>
      </c>
      <c r="D294" s="9">
        <v>5</v>
      </c>
      <c r="E294" s="2">
        <v>0</v>
      </c>
      <c r="F294" s="18" t="s">
        <v>214</v>
      </c>
      <c r="G294" s="2">
        <v>71400</v>
      </c>
      <c r="H294" s="2">
        <v>610</v>
      </c>
      <c r="I294" s="3"/>
      <c r="J294" s="29"/>
      <c r="K294" s="3"/>
      <c r="L294" s="3"/>
      <c r="M294" s="3"/>
      <c r="N294" s="3">
        <v>72.674999999999997</v>
      </c>
      <c r="O294" s="3">
        <f t="shared" si="36"/>
        <v>72.674999999999997</v>
      </c>
      <c r="P294" s="3"/>
      <c r="Q294" s="3">
        <f t="shared" si="34"/>
        <v>72.674999999999997</v>
      </c>
      <c r="R294" s="37">
        <v>486.07512000000003</v>
      </c>
      <c r="S294" s="3">
        <f t="shared" si="35"/>
        <v>558.75012000000004</v>
      </c>
      <c r="T294" s="48">
        <v>50</v>
      </c>
      <c r="U294" s="3">
        <f t="shared" si="38"/>
        <v>608.75012000000004</v>
      </c>
      <c r="V294" s="3"/>
      <c r="W294" s="3">
        <f t="shared" si="37"/>
        <v>608.75012000000004</v>
      </c>
    </row>
    <row r="295" spans="1:23" s="13" customFormat="1" ht="120">
      <c r="A295" s="27" t="s">
        <v>235</v>
      </c>
      <c r="B295" s="8">
        <v>63</v>
      </c>
      <c r="C295" s="4">
        <v>801</v>
      </c>
      <c r="D295" s="9">
        <v>5</v>
      </c>
      <c r="E295" s="2">
        <v>0</v>
      </c>
      <c r="F295" s="18" t="s">
        <v>214</v>
      </c>
      <c r="G295" s="2">
        <v>78240</v>
      </c>
      <c r="H295" s="2"/>
      <c r="I295" s="3">
        <f>I296</f>
        <v>223.1</v>
      </c>
      <c r="J295" s="29"/>
      <c r="K295" s="3">
        <f t="shared" si="30"/>
        <v>223.1</v>
      </c>
      <c r="L295" s="3"/>
      <c r="M295" s="3">
        <f t="shared" si="28"/>
        <v>223.1</v>
      </c>
      <c r="N295" s="3"/>
      <c r="O295" s="3">
        <f t="shared" si="36"/>
        <v>223.1</v>
      </c>
      <c r="P295" s="3"/>
      <c r="Q295" s="3">
        <f t="shared" si="34"/>
        <v>223.1</v>
      </c>
      <c r="R295" s="46"/>
      <c r="S295" s="3">
        <f t="shared" si="35"/>
        <v>223.1</v>
      </c>
      <c r="T295" s="48"/>
      <c r="U295" s="3">
        <f t="shared" si="38"/>
        <v>223.1</v>
      </c>
      <c r="V295" s="3"/>
      <c r="W295" s="3">
        <f t="shared" si="37"/>
        <v>223.1</v>
      </c>
    </row>
    <row r="296" spans="1:23" s="13" customFormat="1" ht="36">
      <c r="A296" s="27" t="s">
        <v>74</v>
      </c>
      <c r="B296" s="8">
        <v>63</v>
      </c>
      <c r="C296" s="4">
        <v>801</v>
      </c>
      <c r="D296" s="9">
        <v>5</v>
      </c>
      <c r="E296" s="2">
        <v>0</v>
      </c>
      <c r="F296" s="18" t="s">
        <v>214</v>
      </c>
      <c r="G296" s="2">
        <v>78240</v>
      </c>
      <c r="H296" s="2">
        <v>600</v>
      </c>
      <c r="I296" s="3">
        <f>I297</f>
        <v>223.1</v>
      </c>
      <c r="J296" s="29"/>
      <c r="K296" s="3">
        <f t="shared" si="30"/>
        <v>223.1</v>
      </c>
      <c r="L296" s="3"/>
      <c r="M296" s="3">
        <f t="shared" si="28"/>
        <v>223.1</v>
      </c>
      <c r="N296" s="3"/>
      <c r="O296" s="3">
        <f t="shared" si="36"/>
        <v>223.1</v>
      </c>
      <c r="P296" s="3"/>
      <c r="Q296" s="3">
        <f t="shared" si="34"/>
        <v>223.1</v>
      </c>
      <c r="R296" s="46"/>
      <c r="S296" s="3">
        <f t="shared" si="35"/>
        <v>223.1</v>
      </c>
      <c r="T296" s="100"/>
      <c r="U296" s="3">
        <f t="shared" si="38"/>
        <v>223.1</v>
      </c>
      <c r="V296" s="3"/>
      <c r="W296" s="3">
        <f t="shared" si="37"/>
        <v>223.1</v>
      </c>
    </row>
    <row r="297" spans="1:23" s="13" customFormat="1">
      <c r="A297" s="27" t="s">
        <v>75</v>
      </c>
      <c r="B297" s="8">
        <v>63</v>
      </c>
      <c r="C297" s="4">
        <v>801</v>
      </c>
      <c r="D297" s="9">
        <v>5</v>
      </c>
      <c r="E297" s="2">
        <v>0</v>
      </c>
      <c r="F297" s="18" t="s">
        <v>214</v>
      </c>
      <c r="G297" s="2">
        <v>78240</v>
      </c>
      <c r="H297" s="2">
        <v>610</v>
      </c>
      <c r="I297" s="3">
        <v>223.1</v>
      </c>
      <c r="J297" s="29"/>
      <c r="K297" s="3">
        <f t="shared" si="30"/>
        <v>223.1</v>
      </c>
      <c r="L297" s="3"/>
      <c r="M297" s="3">
        <f t="shared" si="28"/>
        <v>223.1</v>
      </c>
      <c r="N297" s="3"/>
      <c r="O297" s="3">
        <f t="shared" si="36"/>
        <v>223.1</v>
      </c>
      <c r="P297" s="3"/>
      <c r="Q297" s="3">
        <f t="shared" si="34"/>
        <v>223.1</v>
      </c>
      <c r="R297" s="46"/>
      <c r="S297" s="3">
        <f t="shared" si="35"/>
        <v>223.1</v>
      </c>
      <c r="T297" s="100"/>
      <c r="U297" s="3">
        <f t="shared" si="38"/>
        <v>223.1</v>
      </c>
      <c r="V297" s="3"/>
      <c r="W297" s="3">
        <f t="shared" si="37"/>
        <v>223.1</v>
      </c>
    </row>
    <row r="298" spans="1:23" s="13" customFormat="1" ht="36">
      <c r="A298" s="1" t="s">
        <v>310</v>
      </c>
      <c r="B298" s="8">
        <v>63</v>
      </c>
      <c r="C298" s="4">
        <v>801</v>
      </c>
      <c r="D298" s="9">
        <v>5</v>
      </c>
      <c r="E298" s="2">
        <v>0</v>
      </c>
      <c r="F298" s="18" t="s">
        <v>214</v>
      </c>
      <c r="G298" s="2">
        <v>78360</v>
      </c>
      <c r="H298" s="2"/>
      <c r="I298" s="3"/>
      <c r="J298" s="29"/>
      <c r="K298" s="3"/>
      <c r="L298" s="3">
        <f>L299</f>
        <v>84.4</v>
      </c>
      <c r="M298" s="3">
        <f t="shared" si="28"/>
        <v>84.4</v>
      </c>
      <c r="N298" s="3"/>
      <c r="O298" s="3">
        <f t="shared" si="36"/>
        <v>84.4</v>
      </c>
      <c r="P298" s="3"/>
      <c r="Q298" s="3">
        <f t="shared" si="34"/>
        <v>84.4</v>
      </c>
      <c r="R298" s="46"/>
      <c r="S298" s="3">
        <f t="shared" si="35"/>
        <v>84.4</v>
      </c>
      <c r="T298" s="100"/>
      <c r="U298" s="3">
        <f t="shared" si="38"/>
        <v>84.4</v>
      </c>
      <c r="V298" s="3"/>
      <c r="W298" s="3">
        <f t="shared" si="37"/>
        <v>84.4</v>
      </c>
    </row>
    <row r="299" spans="1:23" s="13" customFormat="1" ht="36">
      <c r="A299" s="1" t="s">
        <v>74</v>
      </c>
      <c r="B299" s="8">
        <v>63</v>
      </c>
      <c r="C299" s="4">
        <v>801</v>
      </c>
      <c r="D299" s="9">
        <v>5</v>
      </c>
      <c r="E299" s="2">
        <v>0</v>
      </c>
      <c r="F299" s="18" t="s">
        <v>214</v>
      </c>
      <c r="G299" s="2">
        <v>78360</v>
      </c>
      <c r="H299" s="2">
        <v>600</v>
      </c>
      <c r="I299" s="3"/>
      <c r="J299" s="29"/>
      <c r="K299" s="3"/>
      <c r="L299" s="3">
        <f>L300</f>
        <v>84.4</v>
      </c>
      <c r="M299" s="3">
        <f t="shared" si="28"/>
        <v>84.4</v>
      </c>
      <c r="N299" s="3"/>
      <c r="O299" s="3">
        <f t="shared" si="36"/>
        <v>84.4</v>
      </c>
      <c r="P299" s="3"/>
      <c r="Q299" s="3">
        <f t="shared" si="34"/>
        <v>84.4</v>
      </c>
      <c r="R299" s="46"/>
      <c r="S299" s="3">
        <f t="shared" si="35"/>
        <v>84.4</v>
      </c>
      <c r="T299" s="100"/>
      <c r="U299" s="3">
        <f t="shared" si="38"/>
        <v>84.4</v>
      </c>
      <c r="V299" s="3"/>
      <c r="W299" s="3">
        <f t="shared" si="37"/>
        <v>84.4</v>
      </c>
    </row>
    <row r="300" spans="1:23" s="13" customFormat="1">
      <c r="A300" s="1" t="s">
        <v>75</v>
      </c>
      <c r="B300" s="8">
        <v>63</v>
      </c>
      <c r="C300" s="4">
        <v>801</v>
      </c>
      <c r="D300" s="9">
        <v>5</v>
      </c>
      <c r="E300" s="2">
        <v>0</v>
      </c>
      <c r="F300" s="18" t="s">
        <v>214</v>
      </c>
      <c r="G300" s="2">
        <v>78360</v>
      </c>
      <c r="H300" s="2">
        <v>610</v>
      </c>
      <c r="I300" s="3"/>
      <c r="J300" s="29"/>
      <c r="K300" s="3"/>
      <c r="L300" s="3">
        <v>84.4</v>
      </c>
      <c r="M300" s="3">
        <f t="shared" si="28"/>
        <v>84.4</v>
      </c>
      <c r="N300" s="3"/>
      <c r="O300" s="3">
        <f t="shared" si="36"/>
        <v>84.4</v>
      </c>
      <c r="P300" s="3"/>
      <c r="Q300" s="3">
        <f t="shared" si="34"/>
        <v>84.4</v>
      </c>
      <c r="R300" s="46"/>
      <c r="S300" s="3">
        <f t="shared" si="35"/>
        <v>84.4</v>
      </c>
      <c r="T300" s="100"/>
      <c r="U300" s="3">
        <f t="shared" si="38"/>
        <v>84.4</v>
      </c>
      <c r="V300" s="3"/>
      <c r="W300" s="3">
        <f t="shared" si="37"/>
        <v>84.4</v>
      </c>
    </row>
    <row r="301" spans="1:23" s="13" customFormat="1" ht="24">
      <c r="A301" s="27" t="s">
        <v>325</v>
      </c>
      <c r="B301" s="8">
        <v>63</v>
      </c>
      <c r="C301" s="4">
        <v>801</v>
      </c>
      <c r="D301" s="9">
        <v>5</v>
      </c>
      <c r="E301" s="2">
        <v>0</v>
      </c>
      <c r="F301" s="18" t="s">
        <v>214</v>
      </c>
      <c r="G301" s="2">
        <v>78530</v>
      </c>
      <c r="H301" s="2"/>
      <c r="I301" s="3"/>
      <c r="J301" s="29"/>
      <c r="K301" s="3"/>
      <c r="L301" s="3"/>
      <c r="M301" s="3"/>
      <c r="N301" s="3">
        <f>N302</f>
        <v>250</v>
      </c>
      <c r="O301" s="3">
        <f t="shared" si="36"/>
        <v>250</v>
      </c>
      <c r="P301" s="3"/>
      <c r="Q301" s="3">
        <f t="shared" si="34"/>
        <v>250</v>
      </c>
      <c r="R301" s="46"/>
      <c r="S301" s="3">
        <f t="shared" si="35"/>
        <v>250</v>
      </c>
      <c r="T301" s="100"/>
      <c r="U301" s="3">
        <f t="shared" si="38"/>
        <v>250</v>
      </c>
      <c r="V301" s="3"/>
      <c r="W301" s="3">
        <f t="shared" si="37"/>
        <v>250</v>
      </c>
    </row>
    <row r="302" spans="1:23" s="13" customFormat="1" ht="36">
      <c r="A302" s="1" t="s">
        <v>74</v>
      </c>
      <c r="B302" s="8">
        <v>63</v>
      </c>
      <c r="C302" s="4">
        <v>801</v>
      </c>
      <c r="D302" s="9">
        <v>5</v>
      </c>
      <c r="E302" s="2">
        <v>0</v>
      </c>
      <c r="F302" s="18" t="s">
        <v>214</v>
      </c>
      <c r="G302" s="2">
        <v>78530</v>
      </c>
      <c r="H302" s="2">
        <v>600</v>
      </c>
      <c r="I302" s="3"/>
      <c r="J302" s="29"/>
      <c r="K302" s="3"/>
      <c r="L302" s="3"/>
      <c r="M302" s="3"/>
      <c r="N302" s="3">
        <f>N303</f>
        <v>250</v>
      </c>
      <c r="O302" s="3">
        <f t="shared" si="36"/>
        <v>250</v>
      </c>
      <c r="P302" s="3"/>
      <c r="Q302" s="3">
        <f t="shared" si="34"/>
        <v>250</v>
      </c>
      <c r="R302" s="46"/>
      <c r="S302" s="3">
        <f t="shared" si="35"/>
        <v>250</v>
      </c>
      <c r="T302" s="100"/>
      <c r="U302" s="3">
        <f t="shared" si="38"/>
        <v>250</v>
      </c>
      <c r="V302" s="3"/>
      <c r="W302" s="3">
        <f t="shared" si="37"/>
        <v>250</v>
      </c>
    </row>
    <row r="303" spans="1:23" s="13" customFormat="1">
      <c r="A303" s="1" t="s">
        <v>75</v>
      </c>
      <c r="B303" s="8">
        <v>63</v>
      </c>
      <c r="C303" s="4">
        <v>801</v>
      </c>
      <c r="D303" s="9">
        <v>5</v>
      </c>
      <c r="E303" s="2">
        <v>0</v>
      </c>
      <c r="F303" s="18" t="s">
        <v>214</v>
      </c>
      <c r="G303" s="2">
        <v>78530</v>
      </c>
      <c r="H303" s="2">
        <v>610</v>
      </c>
      <c r="I303" s="3"/>
      <c r="J303" s="29"/>
      <c r="K303" s="3"/>
      <c r="L303" s="3"/>
      <c r="M303" s="3"/>
      <c r="N303" s="3">
        <v>250</v>
      </c>
      <c r="O303" s="3">
        <f t="shared" si="36"/>
        <v>250</v>
      </c>
      <c r="P303" s="3"/>
      <c r="Q303" s="3">
        <f t="shared" si="34"/>
        <v>250</v>
      </c>
      <c r="R303" s="46"/>
      <c r="S303" s="3">
        <f t="shared" si="35"/>
        <v>250</v>
      </c>
      <c r="T303" s="100"/>
      <c r="U303" s="3">
        <f t="shared" si="38"/>
        <v>250</v>
      </c>
      <c r="V303" s="3"/>
      <c r="W303" s="3">
        <f t="shared" si="37"/>
        <v>250</v>
      </c>
    </row>
    <row r="304" spans="1:23" s="13" customFormat="1" ht="36">
      <c r="A304" s="27" t="s">
        <v>242</v>
      </c>
      <c r="B304" s="8">
        <v>63</v>
      </c>
      <c r="C304" s="4">
        <v>801</v>
      </c>
      <c r="D304" s="9">
        <v>5</v>
      </c>
      <c r="E304" s="2">
        <v>0</v>
      </c>
      <c r="F304" s="18" t="s">
        <v>214</v>
      </c>
      <c r="G304" s="2">
        <v>80300</v>
      </c>
      <c r="H304" s="2"/>
      <c r="I304" s="3">
        <f>I305</f>
        <v>2340.5</v>
      </c>
      <c r="J304" s="29"/>
      <c r="K304" s="3">
        <f t="shared" si="30"/>
        <v>2340.5</v>
      </c>
      <c r="L304" s="3"/>
      <c r="M304" s="3">
        <f t="shared" si="28"/>
        <v>2340.5</v>
      </c>
      <c r="N304" s="3"/>
      <c r="O304" s="3">
        <f t="shared" si="36"/>
        <v>2340.5</v>
      </c>
      <c r="P304" s="3"/>
      <c r="Q304" s="3">
        <f t="shared" si="34"/>
        <v>2340.5</v>
      </c>
      <c r="R304" s="46"/>
      <c r="S304" s="3">
        <f t="shared" si="35"/>
        <v>2340.5</v>
      </c>
      <c r="T304" s="100"/>
      <c r="U304" s="3">
        <f t="shared" si="38"/>
        <v>2340.5</v>
      </c>
      <c r="V304" s="3"/>
      <c r="W304" s="3">
        <f t="shared" si="37"/>
        <v>2340.5</v>
      </c>
    </row>
    <row r="305" spans="1:23" s="13" customFormat="1" ht="36">
      <c r="A305" s="27" t="s">
        <v>74</v>
      </c>
      <c r="B305" s="8">
        <v>63</v>
      </c>
      <c r="C305" s="4">
        <v>801</v>
      </c>
      <c r="D305" s="9">
        <v>5</v>
      </c>
      <c r="E305" s="2">
        <v>0</v>
      </c>
      <c r="F305" s="18" t="s">
        <v>214</v>
      </c>
      <c r="G305" s="2">
        <v>80300</v>
      </c>
      <c r="H305" s="2">
        <v>600</v>
      </c>
      <c r="I305" s="3">
        <f>I306</f>
        <v>2340.5</v>
      </c>
      <c r="J305" s="29"/>
      <c r="K305" s="3">
        <f t="shared" si="30"/>
        <v>2340.5</v>
      </c>
      <c r="L305" s="3"/>
      <c r="M305" s="3">
        <f t="shared" si="28"/>
        <v>2340.5</v>
      </c>
      <c r="N305" s="3"/>
      <c r="O305" s="3">
        <f t="shared" si="36"/>
        <v>2340.5</v>
      </c>
      <c r="P305" s="3"/>
      <c r="Q305" s="3">
        <f t="shared" si="34"/>
        <v>2340.5</v>
      </c>
      <c r="R305" s="46"/>
      <c r="S305" s="3">
        <f t="shared" si="35"/>
        <v>2340.5</v>
      </c>
      <c r="T305" s="100"/>
      <c r="U305" s="3">
        <f t="shared" si="38"/>
        <v>2340.5</v>
      </c>
      <c r="V305" s="3"/>
      <c r="W305" s="3">
        <f t="shared" si="37"/>
        <v>2340.5</v>
      </c>
    </row>
    <row r="306" spans="1:23" s="13" customFormat="1">
      <c r="A306" s="27" t="s">
        <v>75</v>
      </c>
      <c r="B306" s="8">
        <v>63</v>
      </c>
      <c r="C306" s="4">
        <v>801</v>
      </c>
      <c r="D306" s="9">
        <v>5</v>
      </c>
      <c r="E306" s="2">
        <v>0</v>
      </c>
      <c r="F306" s="18" t="s">
        <v>214</v>
      </c>
      <c r="G306" s="2">
        <v>80300</v>
      </c>
      <c r="H306" s="2">
        <v>610</v>
      </c>
      <c r="I306" s="3">
        <v>2340.5</v>
      </c>
      <c r="J306" s="29"/>
      <c r="K306" s="3">
        <f t="shared" si="30"/>
        <v>2340.5</v>
      </c>
      <c r="L306" s="3"/>
      <c r="M306" s="3">
        <f t="shared" si="28"/>
        <v>2340.5</v>
      </c>
      <c r="N306" s="3"/>
      <c r="O306" s="3">
        <f t="shared" si="36"/>
        <v>2340.5</v>
      </c>
      <c r="P306" s="3"/>
      <c r="Q306" s="3">
        <f t="shared" si="34"/>
        <v>2340.5</v>
      </c>
      <c r="R306" s="46"/>
      <c r="S306" s="3">
        <f t="shared" si="35"/>
        <v>2340.5</v>
      </c>
      <c r="T306" s="100"/>
      <c r="U306" s="3">
        <f t="shared" si="38"/>
        <v>2340.5</v>
      </c>
      <c r="V306" s="3"/>
      <c r="W306" s="3">
        <f t="shared" si="37"/>
        <v>2340.5</v>
      </c>
    </row>
    <row r="307" spans="1:23" s="13" customFormat="1">
      <c r="A307" s="27" t="s">
        <v>127</v>
      </c>
      <c r="B307" s="8">
        <v>63</v>
      </c>
      <c r="C307" s="4">
        <v>801</v>
      </c>
      <c r="D307" s="9">
        <v>5</v>
      </c>
      <c r="E307" s="2">
        <v>0</v>
      </c>
      <c r="F307" s="18" t="s">
        <v>214</v>
      </c>
      <c r="G307" s="2">
        <v>80400</v>
      </c>
      <c r="H307" s="2"/>
      <c r="I307" s="3">
        <f>I308</f>
        <v>494</v>
      </c>
      <c r="J307" s="29"/>
      <c r="K307" s="3">
        <f t="shared" si="30"/>
        <v>494</v>
      </c>
      <c r="L307" s="3">
        <f>L308</f>
        <v>-50</v>
      </c>
      <c r="M307" s="3">
        <f t="shared" si="28"/>
        <v>444</v>
      </c>
      <c r="N307" s="3"/>
      <c r="O307" s="3">
        <f t="shared" si="36"/>
        <v>444</v>
      </c>
      <c r="P307" s="3"/>
      <c r="Q307" s="3">
        <f t="shared" ref="Q307:Q377" si="39">O307+P307</f>
        <v>444</v>
      </c>
      <c r="R307" s="49">
        <f>R308</f>
        <v>449.721</v>
      </c>
      <c r="S307" s="3">
        <f t="shared" si="35"/>
        <v>893.721</v>
      </c>
      <c r="T307" s="3">
        <f>T308</f>
        <v>1522.941</v>
      </c>
      <c r="U307" s="3">
        <f t="shared" si="38"/>
        <v>2416.6620000000003</v>
      </c>
      <c r="V307" s="3">
        <f>V308</f>
        <v>124</v>
      </c>
      <c r="W307" s="3">
        <f t="shared" si="37"/>
        <v>2540.6620000000003</v>
      </c>
    </row>
    <row r="308" spans="1:23" s="13" customFormat="1" ht="36">
      <c r="A308" s="27" t="s">
        <v>74</v>
      </c>
      <c r="B308" s="8">
        <v>63</v>
      </c>
      <c r="C308" s="4">
        <v>801</v>
      </c>
      <c r="D308" s="9">
        <v>5</v>
      </c>
      <c r="E308" s="2">
        <v>0</v>
      </c>
      <c r="F308" s="18" t="s">
        <v>214</v>
      </c>
      <c r="G308" s="2">
        <v>80400</v>
      </c>
      <c r="H308" s="2">
        <v>600</v>
      </c>
      <c r="I308" s="3">
        <f>I309</f>
        <v>494</v>
      </c>
      <c r="J308" s="29"/>
      <c r="K308" s="3">
        <f t="shared" si="30"/>
        <v>494</v>
      </c>
      <c r="L308" s="3">
        <f>L309</f>
        <v>-50</v>
      </c>
      <c r="M308" s="3">
        <f t="shared" si="28"/>
        <v>444</v>
      </c>
      <c r="N308" s="3"/>
      <c r="O308" s="3">
        <f t="shared" si="36"/>
        <v>444</v>
      </c>
      <c r="P308" s="3"/>
      <c r="Q308" s="3">
        <f t="shared" si="39"/>
        <v>444</v>
      </c>
      <c r="R308" s="49">
        <f>R309</f>
        <v>449.721</v>
      </c>
      <c r="S308" s="3">
        <f t="shared" si="35"/>
        <v>893.721</v>
      </c>
      <c r="T308" s="3">
        <f>T309</f>
        <v>1522.941</v>
      </c>
      <c r="U308" s="3">
        <f t="shared" si="38"/>
        <v>2416.6620000000003</v>
      </c>
      <c r="V308" s="3">
        <f>V309</f>
        <v>124</v>
      </c>
      <c r="W308" s="3">
        <f t="shared" si="37"/>
        <v>2540.6620000000003</v>
      </c>
    </row>
    <row r="309" spans="1:23" s="13" customFormat="1">
      <c r="A309" s="27" t="s">
        <v>75</v>
      </c>
      <c r="B309" s="8">
        <v>63</v>
      </c>
      <c r="C309" s="4">
        <v>801</v>
      </c>
      <c r="D309" s="9">
        <v>5</v>
      </c>
      <c r="E309" s="2">
        <v>0</v>
      </c>
      <c r="F309" s="18" t="s">
        <v>214</v>
      </c>
      <c r="G309" s="2">
        <v>80400</v>
      </c>
      <c r="H309" s="2">
        <v>610</v>
      </c>
      <c r="I309" s="3">
        <v>494</v>
      </c>
      <c r="J309" s="29"/>
      <c r="K309" s="3">
        <f t="shared" si="30"/>
        <v>494</v>
      </c>
      <c r="L309" s="3">
        <v>-50</v>
      </c>
      <c r="M309" s="3">
        <f t="shared" si="28"/>
        <v>444</v>
      </c>
      <c r="N309" s="3"/>
      <c r="O309" s="3">
        <f t="shared" si="36"/>
        <v>444</v>
      </c>
      <c r="P309" s="3"/>
      <c r="Q309" s="3">
        <f t="shared" si="39"/>
        <v>444</v>
      </c>
      <c r="R309" s="49">
        <v>449.721</v>
      </c>
      <c r="S309" s="3">
        <f t="shared" si="35"/>
        <v>893.721</v>
      </c>
      <c r="T309" s="3">
        <v>1522.941</v>
      </c>
      <c r="U309" s="3">
        <f t="shared" si="38"/>
        <v>2416.6620000000003</v>
      </c>
      <c r="V309" s="3">
        <v>124</v>
      </c>
      <c r="W309" s="3">
        <f t="shared" si="37"/>
        <v>2540.6620000000003</v>
      </c>
    </row>
    <row r="310" spans="1:23" s="13" customFormat="1" ht="24">
      <c r="A310" s="27" t="s">
        <v>128</v>
      </c>
      <c r="B310" s="8">
        <v>63</v>
      </c>
      <c r="C310" s="4">
        <v>801</v>
      </c>
      <c r="D310" s="9">
        <v>5</v>
      </c>
      <c r="E310" s="2">
        <v>0</v>
      </c>
      <c r="F310" s="18" t="s">
        <v>214</v>
      </c>
      <c r="G310" s="2">
        <v>80520</v>
      </c>
      <c r="H310" s="2"/>
      <c r="I310" s="3">
        <f>I311</f>
        <v>500</v>
      </c>
      <c r="J310" s="29"/>
      <c r="K310" s="3">
        <f t="shared" si="30"/>
        <v>500</v>
      </c>
      <c r="L310" s="3"/>
      <c r="M310" s="3">
        <f t="shared" si="28"/>
        <v>500</v>
      </c>
      <c r="N310" s="3"/>
      <c r="O310" s="3">
        <f t="shared" si="36"/>
        <v>500</v>
      </c>
      <c r="P310" s="3"/>
      <c r="Q310" s="3">
        <f t="shared" si="39"/>
        <v>500</v>
      </c>
      <c r="R310" s="46"/>
      <c r="S310" s="3">
        <f t="shared" si="35"/>
        <v>500</v>
      </c>
      <c r="T310" s="100"/>
      <c r="U310" s="3">
        <f t="shared" si="38"/>
        <v>500</v>
      </c>
      <c r="V310" s="3"/>
      <c r="W310" s="3">
        <f t="shared" si="37"/>
        <v>500</v>
      </c>
    </row>
    <row r="311" spans="1:23" s="13" customFormat="1" ht="36">
      <c r="A311" s="27" t="s">
        <v>74</v>
      </c>
      <c r="B311" s="8">
        <v>63</v>
      </c>
      <c r="C311" s="4">
        <v>801</v>
      </c>
      <c r="D311" s="9">
        <v>5</v>
      </c>
      <c r="E311" s="2">
        <v>0</v>
      </c>
      <c r="F311" s="18" t="s">
        <v>214</v>
      </c>
      <c r="G311" s="2">
        <v>80520</v>
      </c>
      <c r="H311" s="2">
        <v>600</v>
      </c>
      <c r="I311" s="3">
        <f>I312</f>
        <v>500</v>
      </c>
      <c r="J311" s="29"/>
      <c r="K311" s="3">
        <f t="shared" si="30"/>
        <v>500</v>
      </c>
      <c r="L311" s="3"/>
      <c r="M311" s="3">
        <f t="shared" si="28"/>
        <v>500</v>
      </c>
      <c r="N311" s="3"/>
      <c r="O311" s="3">
        <f t="shared" si="36"/>
        <v>500</v>
      </c>
      <c r="P311" s="3"/>
      <c r="Q311" s="3">
        <f t="shared" si="39"/>
        <v>500</v>
      </c>
      <c r="R311" s="46"/>
      <c r="S311" s="3">
        <f t="shared" si="35"/>
        <v>500</v>
      </c>
      <c r="T311" s="100"/>
      <c r="U311" s="3">
        <f t="shared" si="38"/>
        <v>500</v>
      </c>
      <c r="V311" s="3"/>
      <c r="W311" s="3">
        <f t="shared" si="37"/>
        <v>500</v>
      </c>
    </row>
    <row r="312" spans="1:23" s="13" customFormat="1">
      <c r="A312" s="27" t="s">
        <v>75</v>
      </c>
      <c r="B312" s="8">
        <v>63</v>
      </c>
      <c r="C312" s="4">
        <v>801</v>
      </c>
      <c r="D312" s="9">
        <v>5</v>
      </c>
      <c r="E312" s="2">
        <v>0</v>
      </c>
      <c r="F312" s="18" t="s">
        <v>214</v>
      </c>
      <c r="G312" s="2">
        <v>80520</v>
      </c>
      <c r="H312" s="2">
        <v>610</v>
      </c>
      <c r="I312" s="3">
        <v>500</v>
      </c>
      <c r="J312" s="29"/>
      <c r="K312" s="3">
        <f t="shared" si="30"/>
        <v>500</v>
      </c>
      <c r="L312" s="3"/>
      <c r="M312" s="3">
        <f t="shared" si="28"/>
        <v>500</v>
      </c>
      <c r="N312" s="3"/>
      <c r="O312" s="3">
        <f t="shared" si="36"/>
        <v>500</v>
      </c>
      <c r="P312" s="3"/>
      <c r="Q312" s="3">
        <f t="shared" si="39"/>
        <v>500</v>
      </c>
      <c r="R312" s="46"/>
      <c r="S312" s="3">
        <f t="shared" si="35"/>
        <v>500</v>
      </c>
      <c r="T312" s="100"/>
      <c r="U312" s="3">
        <f t="shared" si="38"/>
        <v>500</v>
      </c>
      <c r="V312" s="3"/>
      <c r="W312" s="3">
        <f t="shared" si="37"/>
        <v>500</v>
      </c>
    </row>
    <row r="313" spans="1:23" s="13" customFormat="1" ht="36">
      <c r="A313" s="27" t="s">
        <v>212</v>
      </c>
      <c r="B313" s="8">
        <v>63</v>
      </c>
      <c r="C313" s="4">
        <v>801</v>
      </c>
      <c r="D313" s="9">
        <v>5</v>
      </c>
      <c r="E313" s="2">
        <v>0</v>
      </c>
      <c r="F313" s="18" t="s">
        <v>214</v>
      </c>
      <c r="G313" s="2">
        <v>80790</v>
      </c>
      <c r="H313" s="2"/>
      <c r="I313" s="3">
        <f>I314</f>
        <v>250</v>
      </c>
      <c r="J313" s="29"/>
      <c r="K313" s="3">
        <f t="shared" si="30"/>
        <v>250</v>
      </c>
      <c r="L313" s="3"/>
      <c r="M313" s="3">
        <f t="shared" si="28"/>
        <v>250</v>
      </c>
      <c r="N313" s="3"/>
      <c r="O313" s="3">
        <f t="shared" si="36"/>
        <v>250</v>
      </c>
      <c r="P313" s="3"/>
      <c r="Q313" s="3">
        <f t="shared" si="39"/>
        <v>250</v>
      </c>
      <c r="R313" s="46"/>
      <c r="S313" s="3">
        <f t="shared" si="35"/>
        <v>250</v>
      </c>
      <c r="T313" s="100"/>
      <c r="U313" s="3">
        <f t="shared" si="38"/>
        <v>250</v>
      </c>
      <c r="V313" s="3"/>
      <c r="W313" s="3">
        <f t="shared" si="37"/>
        <v>250</v>
      </c>
    </row>
    <row r="314" spans="1:23" s="13" customFormat="1" ht="36">
      <c r="A314" s="27" t="s">
        <v>74</v>
      </c>
      <c r="B314" s="8">
        <v>63</v>
      </c>
      <c r="C314" s="4">
        <v>801</v>
      </c>
      <c r="D314" s="9">
        <v>5</v>
      </c>
      <c r="E314" s="2">
        <v>0</v>
      </c>
      <c r="F314" s="18" t="s">
        <v>214</v>
      </c>
      <c r="G314" s="2">
        <v>80790</v>
      </c>
      <c r="H314" s="2">
        <v>600</v>
      </c>
      <c r="I314" s="3">
        <f>I315</f>
        <v>250</v>
      </c>
      <c r="J314" s="29"/>
      <c r="K314" s="3">
        <f t="shared" si="30"/>
        <v>250</v>
      </c>
      <c r="L314" s="3"/>
      <c r="M314" s="3">
        <f t="shared" si="28"/>
        <v>250</v>
      </c>
      <c r="N314" s="3"/>
      <c r="O314" s="3">
        <f t="shared" si="36"/>
        <v>250</v>
      </c>
      <c r="P314" s="3"/>
      <c r="Q314" s="3">
        <f t="shared" si="39"/>
        <v>250</v>
      </c>
      <c r="R314" s="46"/>
      <c r="S314" s="3">
        <f t="shared" si="35"/>
        <v>250</v>
      </c>
      <c r="T314" s="100"/>
      <c r="U314" s="3">
        <f t="shared" si="38"/>
        <v>250</v>
      </c>
      <c r="V314" s="3"/>
      <c r="W314" s="3">
        <f t="shared" si="37"/>
        <v>250</v>
      </c>
    </row>
    <row r="315" spans="1:23" s="13" customFormat="1">
      <c r="A315" s="27" t="s">
        <v>75</v>
      </c>
      <c r="B315" s="8">
        <v>63</v>
      </c>
      <c r="C315" s="4">
        <v>801</v>
      </c>
      <c r="D315" s="9">
        <v>5</v>
      </c>
      <c r="E315" s="2">
        <v>0</v>
      </c>
      <c r="F315" s="18" t="s">
        <v>214</v>
      </c>
      <c r="G315" s="2">
        <v>80790</v>
      </c>
      <c r="H315" s="2">
        <v>610</v>
      </c>
      <c r="I315" s="3">
        <v>250</v>
      </c>
      <c r="J315" s="29"/>
      <c r="K315" s="3">
        <f t="shared" si="30"/>
        <v>250</v>
      </c>
      <c r="L315" s="3"/>
      <c r="M315" s="3">
        <f t="shared" ref="M315:M407" si="40">K315+L315</f>
        <v>250</v>
      </c>
      <c r="N315" s="3"/>
      <c r="O315" s="3">
        <f t="shared" si="36"/>
        <v>250</v>
      </c>
      <c r="P315" s="3"/>
      <c r="Q315" s="3">
        <f t="shared" si="39"/>
        <v>250</v>
      </c>
      <c r="R315" s="46"/>
      <c r="S315" s="3">
        <f t="shared" si="35"/>
        <v>250</v>
      </c>
      <c r="T315" s="100"/>
      <c r="U315" s="3">
        <f t="shared" si="38"/>
        <v>250</v>
      </c>
      <c r="V315" s="3"/>
      <c r="W315" s="3">
        <f t="shared" si="37"/>
        <v>250</v>
      </c>
    </row>
    <row r="316" spans="1:23" s="13" customFormat="1" ht="60">
      <c r="A316" s="27" t="s">
        <v>278</v>
      </c>
      <c r="B316" s="8">
        <v>63</v>
      </c>
      <c r="C316" s="4">
        <v>801</v>
      </c>
      <c r="D316" s="9">
        <v>5</v>
      </c>
      <c r="E316" s="2">
        <v>0</v>
      </c>
      <c r="F316" s="18" t="s">
        <v>214</v>
      </c>
      <c r="G316" s="2">
        <v>85100</v>
      </c>
      <c r="H316" s="2"/>
      <c r="I316" s="3">
        <f>I317</f>
        <v>44751</v>
      </c>
      <c r="J316" s="29"/>
      <c r="K316" s="3">
        <f t="shared" si="30"/>
        <v>44751</v>
      </c>
      <c r="L316" s="3"/>
      <c r="M316" s="3">
        <f t="shared" si="40"/>
        <v>44751</v>
      </c>
      <c r="N316" s="3"/>
      <c r="O316" s="3">
        <f t="shared" si="36"/>
        <v>44751</v>
      </c>
      <c r="P316" s="3">
        <f>P317</f>
        <v>398.6</v>
      </c>
      <c r="Q316" s="3">
        <f t="shared" si="39"/>
        <v>45149.599999999999</v>
      </c>
      <c r="R316" s="46"/>
      <c r="S316" s="3">
        <f t="shared" si="35"/>
        <v>45149.599999999999</v>
      </c>
      <c r="T316" s="3">
        <f>T317</f>
        <v>0</v>
      </c>
      <c r="U316" s="3">
        <f t="shared" si="38"/>
        <v>45149.599999999999</v>
      </c>
      <c r="V316" s="3">
        <f>V317</f>
        <v>377.95299999999997</v>
      </c>
      <c r="W316" s="3">
        <f t="shared" si="37"/>
        <v>45527.553</v>
      </c>
    </row>
    <row r="317" spans="1:23" s="13" customFormat="1" ht="36">
      <c r="A317" s="27" t="s">
        <v>74</v>
      </c>
      <c r="B317" s="8">
        <v>63</v>
      </c>
      <c r="C317" s="4">
        <v>801</v>
      </c>
      <c r="D317" s="9">
        <v>5</v>
      </c>
      <c r="E317" s="2">
        <v>0</v>
      </c>
      <c r="F317" s="18" t="s">
        <v>214</v>
      </c>
      <c r="G317" s="2">
        <v>85100</v>
      </c>
      <c r="H317" s="2">
        <v>600</v>
      </c>
      <c r="I317" s="3">
        <f>I318</f>
        <v>44751</v>
      </c>
      <c r="J317" s="29"/>
      <c r="K317" s="3">
        <f t="shared" si="30"/>
        <v>44751</v>
      </c>
      <c r="L317" s="3"/>
      <c r="M317" s="3">
        <f t="shared" si="40"/>
        <v>44751</v>
      </c>
      <c r="N317" s="3"/>
      <c r="O317" s="3">
        <f t="shared" si="36"/>
        <v>44751</v>
      </c>
      <c r="P317" s="3">
        <f>P318</f>
        <v>398.6</v>
      </c>
      <c r="Q317" s="3">
        <f t="shared" si="39"/>
        <v>45149.599999999999</v>
      </c>
      <c r="R317" s="46"/>
      <c r="S317" s="3">
        <f t="shared" si="35"/>
        <v>45149.599999999999</v>
      </c>
      <c r="T317" s="3">
        <f>T318</f>
        <v>0</v>
      </c>
      <c r="U317" s="3">
        <f t="shared" si="38"/>
        <v>45149.599999999999</v>
      </c>
      <c r="V317" s="3">
        <f>V318</f>
        <v>377.95299999999997</v>
      </c>
      <c r="W317" s="3">
        <f t="shared" si="37"/>
        <v>45527.553</v>
      </c>
    </row>
    <row r="318" spans="1:23" s="13" customFormat="1">
      <c r="A318" s="27" t="s">
        <v>75</v>
      </c>
      <c r="B318" s="8">
        <v>63</v>
      </c>
      <c r="C318" s="4">
        <v>801</v>
      </c>
      <c r="D318" s="9">
        <v>5</v>
      </c>
      <c r="E318" s="2">
        <v>0</v>
      </c>
      <c r="F318" s="18" t="s">
        <v>214</v>
      </c>
      <c r="G318" s="2">
        <v>85100</v>
      </c>
      <c r="H318" s="2">
        <v>610</v>
      </c>
      <c r="I318" s="3">
        <v>44751</v>
      </c>
      <c r="J318" s="29"/>
      <c r="K318" s="3">
        <f t="shared" si="30"/>
        <v>44751</v>
      </c>
      <c r="L318" s="3"/>
      <c r="M318" s="3">
        <f t="shared" si="40"/>
        <v>44751</v>
      </c>
      <c r="N318" s="3"/>
      <c r="O318" s="3">
        <f t="shared" si="36"/>
        <v>44751</v>
      </c>
      <c r="P318" s="3">
        <v>398.6</v>
      </c>
      <c r="Q318" s="3">
        <f t="shared" si="39"/>
        <v>45149.599999999999</v>
      </c>
      <c r="R318" s="46"/>
      <c r="S318" s="3">
        <f t="shared" si="35"/>
        <v>45149.599999999999</v>
      </c>
      <c r="T318" s="3"/>
      <c r="U318" s="3">
        <f t="shared" si="38"/>
        <v>45149.599999999999</v>
      </c>
      <c r="V318" s="3">
        <f>465.953-88</f>
        <v>377.95299999999997</v>
      </c>
      <c r="W318" s="3">
        <f t="shared" si="37"/>
        <v>45527.553</v>
      </c>
    </row>
    <row r="319" spans="1:23" s="13" customFormat="1" ht="60">
      <c r="A319" s="27" t="s">
        <v>279</v>
      </c>
      <c r="B319" s="8">
        <v>63</v>
      </c>
      <c r="C319" s="4">
        <v>801</v>
      </c>
      <c r="D319" s="9">
        <v>5</v>
      </c>
      <c r="E319" s="2">
        <v>0</v>
      </c>
      <c r="F319" s="18" t="s">
        <v>214</v>
      </c>
      <c r="G319" s="2">
        <v>85110</v>
      </c>
      <c r="H319" s="2"/>
      <c r="I319" s="3">
        <f>I320</f>
        <v>4600</v>
      </c>
      <c r="J319" s="29"/>
      <c r="K319" s="3">
        <f t="shared" si="30"/>
        <v>4600</v>
      </c>
      <c r="L319" s="3"/>
      <c r="M319" s="3">
        <f t="shared" si="40"/>
        <v>4600</v>
      </c>
      <c r="N319" s="3"/>
      <c r="O319" s="3">
        <f t="shared" si="36"/>
        <v>4600</v>
      </c>
      <c r="P319" s="3">
        <f>P320</f>
        <v>20</v>
      </c>
      <c r="Q319" s="3">
        <f t="shared" si="39"/>
        <v>4620</v>
      </c>
      <c r="R319" s="46"/>
      <c r="S319" s="3">
        <f t="shared" si="35"/>
        <v>4620</v>
      </c>
      <c r="T319" s="100"/>
      <c r="U319" s="3">
        <f t="shared" si="38"/>
        <v>4620</v>
      </c>
      <c r="V319" s="3">
        <f>V320</f>
        <v>194.05199999999999</v>
      </c>
      <c r="W319" s="3">
        <f t="shared" si="37"/>
        <v>4814.0519999999997</v>
      </c>
    </row>
    <row r="320" spans="1:23" s="13" customFormat="1" ht="36">
      <c r="A320" s="27" t="s">
        <v>74</v>
      </c>
      <c r="B320" s="8">
        <v>63</v>
      </c>
      <c r="C320" s="4">
        <v>801</v>
      </c>
      <c r="D320" s="9">
        <v>5</v>
      </c>
      <c r="E320" s="2">
        <v>0</v>
      </c>
      <c r="F320" s="18" t="s">
        <v>214</v>
      </c>
      <c r="G320" s="2">
        <v>85110</v>
      </c>
      <c r="H320" s="2">
        <v>600</v>
      </c>
      <c r="I320" s="3">
        <f>I321</f>
        <v>4600</v>
      </c>
      <c r="J320" s="29"/>
      <c r="K320" s="3">
        <f t="shared" si="30"/>
        <v>4600</v>
      </c>
      <c r="L320" s="3"/>
      <c r="M320" s="3">
        <f t="shared" si="40"/>
        <v>4600</v>
      </c>
      <c r="N320" s="3"/>
      <c r="O320" s="3">
        <f t="shared" si="36"/>
        <v>4600</v>
      </c>
      <c r="P320" s="3">
        <f>P321</f>
        <v>20</v>
      </c>
      <c r="Q320" s="3">
        <f t="shared" si="39"/>
        <v>4620</v>
      </c>
      <c r="R320" s="46"/>
      <c r="S320" s="3">
        <f t="shared" si="35"/>
        <v>4620</v>
      </c>
      <c r="T320" s="100"/>
      <c r="U320" s="3">
        <f t="shared" si="38"/>
        <v>4620</v>
      </c>
      <c r="V320" s="3">
        <f>V321</f>
        <v>194.05199999999999</v>
      </c>
      <c r="W320" s="3">
        <f t="shared" si="37"/>
        <v>4814.0519999999997</v>
      </c>
    </row>
    <row r="321" spans="1:23" s="13" customFormat="1">
      <c r="A321" s="27" t="s">
        <v>75</v>
      </c>
      <c r="B321" s="8">
        <v>63</v>
      </c>
      <c r="C321" s="4">
        <v>801</v>
      </c>
      <c r="D321" s="9">
        <v>5</v>
      </c>
      <c r="E321" s="2">
        <v>0</v>
      </c>
      <c r="F321" s="18" t="s">
        <v>214</v>
      </c>
      <c r="G321" s="2">
        <v>85110</v>
      </c>
      <c r="H321" s="2">
        <v>610</v>
      </c>
      <c r="I321" s="3">
        <v>4600</v>
      </c>
      <c r="J321" s="29"/>
      <c r="K321" s="3">
        <f t="shared" ref="K321:K422" si="41">I321+J321</f>
        <v>4600</v>
      </c>
      <c r="L321" s="3"/>
      <c r="M321" s="3">
        <f t="shared" si="40"/>
        <v>4600</v>
      </c>
      <c r="N321" s="3"/>
      <c r="O321" s="3">
        <f t="shared" si="36"/>
        <v>4600</v>
      </c>
      <c r="P321" s="3">
        <v>20</v>
      </c>
      <c r="Q321" s="3">
        <f t="shared" si="39"/>
        <v>4620</v>
      </c>
      <c r="R321" s="46"/>
      <c r="S321" s="3">
        <f t="shared" ref="S321:S407" si="42">Q321+R321</f>
        <v>4620</v>
      </c>
      <c r="T321" s="100"/>
      <c r="U321" s="3">
        <f t="shared" si="38"/>
        <v>4620</v>
      </c>
      <c r="V321" s="3">
        <v>194.05199999999999</v>
      </c>
      <c r="W321" s="3">
        <f t="shared" si="37"/>
        <v>4814.0519999999997</v>
      </c>
    </row>
    <row r="322" spans="1:23" s="13" customFormat="1" ht="60">
      <c r="A322" s="27" t="s">
        <v>280</v>
      </c>
      <c r="B322" s="8">
        <v>63</v>
      </c>
      <c r="C322" s="4">
        <v>801</v>
      </c>
      <c r="D322" s="9">
        <v>5</v>
      </c>
      <c r="E322" s="2">
        <v>0</v>
      </c>
      <c r="F322" s="18" t="s">
        <v>214</v>
      </c>
      <c r="G322" s="2">
        <v>85120</v>
      </c>
      <c r="H322" s="2"/>
      <c r="I322" s="3">
        <f>I323</f>
        <v>15257.5</v>
      </c>
      <c r="J322" s="29"/>
      <c r="K322" s="3">
        <f t="shared" si="41"/>
        <v>15257.5</v>
      </c>
      <c r="L322" s="3"/>
      <c r="M322" s="3">
        <f t="shared" si="40"/>
        <v>15257.5</v>
      </c>
      <c r="N322" s="3"/>
      <c r="O322" s="3">
        <f t="shared" si="36"/>
        <v>15257.5</v>
      </c>
      <c r="P322" s="3"/>
      <c r="Q322" s="3">
        <f t="shared" si="39"/>
        <v>15257.5</v>
      </c>
      <c r="R322" s="46"/>
      <c r="S322" s="3">
        <f t="shared" si="42"/>
        <v>15257.5</v>
      </c>
      <c r="T322" s="3">
        <f>T323</f>
        <v>0</v>
      </c>
      <c r="U322" s="3">
        <f t="shared" si="38"/>
        <v>15257.5</v>
      </c>
      <c r="V322" s="3"/>
      <c r="W322" s="3">
        <f t="shared" si="37"/>
        <v>15257.5</v>
      </c>
    </row>
    <row r="323" spans="1:23" s="13" customFormat="1" ht="36">
      <c r="A323" s="27" t="s">
        <v>74</v>
      </c>
      <c r="B323" s="8">
        <v>63</v>
      </c>
      <c r="C323" s="4">
        <v>801</v>
      </c>
      <c r="D323" s="9">
        <v>5</v>
      </c>
      <c r="E323" s="2">
        <v>0</v>
      </c>
      <c r="F323" s="18" t="s">
        <v>214</v>
      </c>
      <c r="G323" s="2">
        <v>85120</v>
      </c>
      <c r="H323" s="2">
        <v>600</v>
      </c>
      <c r="I323" s="3">
        <f>I324</f>
        <v>15257.5</v>
      </c>
      <c r="J323" s="29"/>
      <c r="K323" s="3">
        <f t="shared" si="41"/>
        <v>15257.5</v>
      </c>
      <c r="L323" s="3"/>
      <c r="M323" s="3">
        <f t="shared" si="40"/>
        <v>15257.5</v>
      </c>
      <c r="N323" s="3"/>
      <c r="O323" s="3">
        <f t="shared" si="36"/>
        <v>15257.5</v>
      </c>
      <c r="P323" s="3"/>
      <c r="Q323" s="3">
        <f t="shared" si="39"/>
        <v>15257.5</v>
      </c>
      <c r="R323" s="46"/>
      <c r="S323" s="3">
        <f t="shared" si="42"/>
        <v>15257.5</v>
      </c>
      <c r="T323" s="3">
        <f>T324</f>
        <v>0</v>
      </c>
      <c r="U323" s="3">
        <f t="shared" si="38"/>
        <v>15257.5</v>
      </c>
      <c r="V323" s="3"/>
      <c r="W323" s="3">
        <f t="shared" si="37"/>
        <v>15257.5</v>
      </c>
    </row>
    <row r="324" spans="1:23" s="13" customFormat="1">
      <c r="A324" s="27" t="s">
        <v>75</v>
      </c>
      <c r="B324" s="8">
        <v>63</v>
      </c>
      <c r="C324" s="4">
        <v>801</v>
      </c>
      <c r="D324" s="9">
        <v>5</v>
      </c>
      <c r="E324" s="2">
        <v>0</v>
      </c>
      <c r="F324" s="18" t="s">
        <v>214</v>
      </c>
      <c r="G324" s="2">
        <v>85120</v>
      </c>
      <c r="H324" s="2">
        <v>610</v>
      </c>
      <c r="I324" s="3">
        <v>15257.5</v>
      </c>
      <c r="J324" s="29"/>
      <c r="K324" s="3">
        <f t="shared" si="41"/>
        <v>15257.5</v>
      </c>
      <c r="L324" s="3"/>
      <c r="M324" s="3">
        <f t="shared" si="40"/>
        <v>15257.5</v>
      </c>
      <c r="N324" s="3"/>
      <c r="O324" s="3">
        <f t="shared" si="36"/>
        <v>15257.5</v>
      </c>
      <c r="P324" s="3"/>
      <c r="Q324" s="3">
        <f t="shared" si="39"/>
        <v>15257.5</v>
      </c>
      <c r="R324" s="46"/>
      <c r="S324" s="3">
        <f t="shared" si="42"/>
        <v>15257.5</v>
      </c>
      <c r="T324" s="3"/>
      <c r="U324" s="3">
        <f t="shared" si="38"/>
        <v>15257.5</v>
      </c>
      <c r="V324" s="3"/>
      <c r="W324" s="3">
        <f t="shared" si="37"/>
        <v>15257.5</v>
      </c>
    </row>
    <row r="325" spans="1:23" s="13" customFormat="1" ht="36">
      <c r="A325" s="27" t="s">
        <v>231</v>
      </c>
      <c r="B325" s="8">
        <v>63</v>
      </c>
      <c r="C325" s="4">
        <v>801</v>
      </c>
      <c r="D325" s="9">
        <v>5</v>
      </c>
      <c r="E325" s="2">
        <v>0</v>
      </c>
      <c r="F325" s="18" t="s">
        <v>214</v>
      </c>
      <c r="G325" s="2" t="s">
        <v>230</v>
      </c>
      <c r="H325" s="2"/>
      <c r="I325" s="3">
        <f>I326</f>
        <v>60</v>
      </c>
      <c r="J325" s="29"/>
      <c r="K325" s="3">
        <f t="shared" si="41"/>
        <v>60</v>
      </c>
      <c r="L325" s="3"/>
      <c r="M325" s="3">
        <f t="shared" si="40"/>
        <v>60</v>
      </c>
      <c r="N325" s="3"/>
      <c r="O325" s="3">
        <f t="shared" si="36"/>
        <v>60</v>
      </c>
      <c r="P325" s="3"/>
      <c r="Q325" s="3">
        <f t="shared" si="39"/>
        <v>60</v>
      </c>
      <c r="R325" s="3">
        <f>R326</f>
        <v>50</v>
      </c>
      <c r="S325" s="3">
        <f t="shared" si="42"/>
        <v>110</v>
      </c>
      <c r="T325" s="100"/>
      <c r="U325" s="3">
        <f t="shared" si="38"/>
        <v>110</v>
      </c>
      <c r="V325" s="3">
        <f>V326</f>
        <v>102</v>
      </c>
      <c r="W325" s="3">
        <f t="shared" si="37"/>
        <v>212</v>
      </c>
    </row>
    <row r="326" spans="1:23" s="13" customFormat="1" ht="36">
      <c r="A326" s="27" t="s">
        <v>10</v>
      </c>
      <c r="B326" s="8">
        <v>63</v>
      </c>
      <c r="C326" s="4">
        <v>801</v>
      </c>
      <c r="D326" s="9">
        <v>5</v>
      </c>
      <c r="E326" s="2">
        <v>0</v>
      </c>
      <c r="F326" s="18" t="s">
        <v>214</v>
      </c>
      <c r="G326" s="2" t="s">
        <v>230</v>
      </c>
      <c r="H326" s="2">
        <v>600</v>
      </c>
      <c r="I326" s="3">
        <f>I327</f>
        <v>60</v>
      </c>
      <c r="J326" s="29"/>
      <c r="K326" s="3">
        <f t="shared" si="41"/>
        <v>60</v>
      </c>
      <c r="L326" s="3"/>
      <c r="M326" s="3">
        <f t="shared" si="40"/>
        <v>60</v>
      </c>
      <c r="N326" s="3"/>
      <c r="O326" s="3">
        <f t="shared" si="36"/>
        <v>60</v>
      </c>
      <c r="P326" s="3"/>
      <c r="Q326" s="3">
        <f t="shared" si="39"/>
        <v>60</v>
      </c>
      <c r="R326" s="48">
        <f>R327</f>
        <v>50</v>
      </c>
      <c r="S326" s="3">
        <f t="shared" si="42"/>
        <v>110</v>
      </c>
      <c r="T326" s="100"/>
      <c r="U326" s="3">
        <f t="shared" si="38"/>
        <v>110</v>
      </c>
      <c r="V326" s="3">
        <f>V327</f>
        <v>102</v>
      </c>
      <c r="W326" s="3">
        <f t="shared" si="37"/>
        <v>212</v>
      </c>
    </row>
    <row r="327" spans="1:23" s="13" customFormat="1">
      <c r="A327" s="27" t="s">
        <v>75</v>
      </c>
      <c r="B327" s="8">
        <v>63</v>
      </c>
      <c r="C327" s="4">
        <v>801</v>
      </c>
      <c r="D327" s="9">
        <v>5</v>
      </c>
      <c r="E327" s="2">
        <v>0</v>
      </c>
      <c r="F327" s="18" t="s">
        <v>214</v>
      </c>
      <c r="G327" s="2" t="s">
        <v>230</v>
      </c>
      <c r="H327" s="2">
        <v>610</v>
      </c>
      <c r="I327" s="3">
        <v>60</v>
      </c>
      <c r="J327" s="29"/>
      <c r="K327" s="3">
        <f t="shared" si="41"/>
        <v>60</v>
      </c>
      <c r="L327" s="3"/>
      <c r="M327" s="3">
        <f t="shared" si="40"/>
        <v>60</v>
      </c>
      <c r="N327" s="3"/>
      <c r="O327" s="3">
        <f t="shared" si="36"/>
        <v>60</v>
      </c>
      <c r="P327" s="3"/>
      <c r="Q327" s="3">
        <f t="shared" si="39"/>
        <v>60</v>
      </c>
      <c r="R327" s="48">
        <v>50</v>
      </c>
      <c r="S327" s="3">
        <f t="shared" si="42"/>
        <v>110</v>
      </c>
      <c r="T327" s="100"/>
      <c r="U327" s="3">
        <f t="shared" si="38"/>
        <v>110</v>
      </c>
      <c r="V327" s="3">
        <v>102</v>
      </c>
      <c r="W327" s="3">
        <f t="shared" si="37"/>
        <v>212</v>
      </c>
    </row>
    <row r="328" spans="1:23" s="13" customFormat="1" ht="60">
      <c r="A328" s="27" t="s">
        <v>229</v>
      </c>
      <c r="B328" s="8">
        <v>63</v>
      </c>
      <c r="C328" s="4">
        <v>801</v>
      </c>
      <c r="D328" s="9">
        <v>5</v>
      </c>
      <c r="E328" s="2">
        <v>0</v>
      </c>
      <c r="F328" s="18" t="s">
        <v>214</v>
      </c>
      <c r="G328" s="2" t="s">
        <v>228</v>
      </c>
      <c r="H328" s="2"/>
      <c r="I328" s="3">
        <f>I329</f>
        <v>280</v>
      </c>
      <c r="J328" s="29"/>
      <c r="K328" s="3">
        <f t="shared" si="41"/>
        <v>280</v>
      </c>
      <c r="L328" s="3"/>
      <c r="M328" s="3">
        <f t="shared" si="40"/>
        <v>280</v>
      </c>
      <c r="N328" s="3"/>
      <c r="O328" s="3">
        <f t="shared" si="36"/>
        <v>280</v>
      </c>
      <c r="P328" s="3"/>
      <c r="Q328" s="3">
        <f t="shared" si="39"/>
        <v>280</v>
      </c>
      <c r="R328" s="46"/>
      <c r="S328" s="3">
        <f t="shared" si="42"/>
        <v>280</v>
      </c>
      <c r="T328" s="100"/>
      <c r="U328" s="3">
        <f t="shared" si="38"/>
        <v>280</v>
      </c>
      <c r="V328" s="3"/>
      <c r="W328" s="3">
        <f t="shared" si="37"/>
        <v>280</v>
      </c>
    </row>
    <row r="329" spans="1:23" s="13" customFormat="1" ht="36">
      <c r="A329" s="27" t="s">
        <v>74</v>
      </c>
      <c r="B329" s="8">
        <v>63</v>
      </c>
      <c r="C329" s="4">
        <v>801</v>
      </c>
      <c r="D329" s="9">
        <v>5</v>
      </c>
      <c r="E329" s="2">
        <v>0</v>
      </c>
      <c r="F329" s="18" t="s">
        <v>214</v>
      </c>
      <c r="G329" s="2" t="s">
        <v>228</v>
      </c>
      <c r="H329" s="2">
        <v>600</v>
      </c>
      <c r="I329" s="3">
        <f>I330</f>
        <v>280</v>
      </c>
      <c r="J329" s="29"/>
      <c r="K329" s="3">
        <f t="shared" si="41"/>
        <v>280</v>
      </c>
      <c r="L329" s="3"/>
      <c r="M329" s="3">
        <f t="shared" si="40"/>
        <v>280</v>
      </c>
      <c r="N329" s="3"/>
      <c r="O329" s="3">
        <f t="shared" si="36"/>
        <v>280</v>
      </c>
      <c r="P329" s="3"/>
      <c r="Q329" s="3">
        <f t="shared" si="39"/>
        <v>280</v>
      </c>
      <c r="R329" s="46"/>
      <c r="S329" s="3">
        <f t="shared" si="42"/>
        <v>280</v>
      </c>
      <c r="T329" s="100"/>
      <c r="U329" s="3">
        <f t="shared" si="38"/>
        <v>280</v>
      </c>
      <c r="V329" s="3"/>
      <c r="W329" s="3">
        <f t="shared" si="37"/>
        <v>280</v>
      </c>
    </row>
    <row r="330" spans="1:23" s="13" customFormat="1">
      <c r="A330" s="27" t="s">
        <v>75</v>
      </c>
      <c r="B330" s="8">
        <v>63</v>
      </c>
      <c r="C330" s="4">
        <v>801</v>
      </c>
      <c r="D330" s="9">
        <v>5</v>
      </c>
      <c r="E330" s="2">
        <v>0</v>
      </c>
      <c r="F330" s="18" t="s">
        <v>214</v>
      </c>
      <c r="G330" s="2" t="s">
        <v>228</v>
      </c>
      <c r="H330" s="2">
        <v>610</v>
      </c>
      <c r="I330" s="3">
        <v>280</v>
      </c>
      <c r="J330" s="29"/>
      <c r="K330" s="3">
        <f t="shared" si="41"/>
        <v>280</v>
      </c>
      <c r="L330" s="3"/>
      <c r="M330" s="3">
        <f t="shared" si="40"/>
        <v>280</v>
      </c>
      <c r="N330" s="3"/>
      <c r="O330" s="3">
        <f t="shared" si="36"/>
        <v>280</v>
      </c>
      <c r="P330" s="3"/>
      <c r="Q330" s="3">
        <f t="shared" si="39"/>
        <v>280</v>
      </c>
      <c r="R330" s="46"/>
      <c r="S330" s="3">
        <f t="shared" si="42"/>
        <v>280</v>
      </c>
      <c r="T330" s="100"/>
      <c r="U330" s="3">
        <f t="shared" si="38"/>
        <v>280</v>
      </c>
      <c r="V330" s="3"/>
      <c r="W330" s="3">
        <f t="shared" si="37"/>
        <v>280</v>
      </c>
    </row>
    <row r="331" spans="1:23" s="13" customFormat="1" ht="72">
      <c r="A331" s="27" t="s">
        <v>227</v>
      </c>
      <c r="B331" s="8">
        <v>63</v>
      </c>
      <c r="C331" s="4">
        <v>801</v>
      </c>
      <c r="D331" s="9">
        <v>5</v>
      </c>
      <c r="E331" s="2">
        <v>0</v>
      </c>
      <c r="F331" s="18" t="s">
        <v>214</v>
      </c>
      <c r="G331" s="2" t="s">
        <v>226</v>
      </c>
      <c r="H331" s="2"/>
      <c r="I331" s="3">
        <f>I332</f>
        <v>120</v>
      </c>
      <c r="J331" s="29"/>
      <c r="K331" s="3">
        <f t="shared" si="41"/>
        <v>120</v>
      </c>
      <c r="L331" s="3"/>
      <c r="M331" s="3">
        <f t="shared" si="40"/>
        <v>120</v>
      </c>
      <c r="N331" s="3"/>
      <c r="O331" s="3">
        <f t="shared" si="36"/>
        <v>120</v>
      </c>
      <c r="P331" s="3"/>
      <c r="Q331" s="3">
        <f t="shared" si="39"/>
        <v>120</v>
      </c>
      <c r="R331" s="46"/>
      <c r="S331" s="3">
        <f t="shared" si="42"/>
        <v>120</v>
      </c>
      <c r="T331" s="100"/>
      <c r="U331" s="3">
        <f t="shared" si="38"/>
        <v>120</v>
      </c>
      <c r="V331" s="3"/>
      <c r="W331" s="3">
        <f t="shared" si="37"/>
        <v>120</v>
      </c>
    </row>
    <row r="332" spans="1:23" s="13" customFormat="1" ht="36">
      <c r="A332" s="27" t="s">
        <v>74</v>
      </c>
      <c r="B332" s="8">
        <v>63</v>
      </c>
      <c r="C332" s="4">
        <v>801</v>
      </c>
      <c r="D332" s="9">
        <v>5</v>
      </c>
      <c r="E332" s="2">
        <v>0</v>
      </c>
      <c r="F332" s="18" t="s">
        <v>214</v>
      </c>
      <c r="G332" s="2" t="s">
        <v>226</v>
      </c>
      <c r="H332" s="2">
        <v>600</v>
      </c>
      <c r="I332" s="3">
        <f>I333</f>
        <v>120</v>
      </c>
      <c r="J332" s="29"/>
      <c r="K332" s="3">
        <f t="shared" si="41"/>
        <v>120</v>
      </c>
      <c r="L332" s="3"/>
      <c r="M332" s="3">
        <f t="shared" si="40"/>
        <v>120</v>
      </c>
      <c r="N332" s="3"/>
      <c r="O332" s="3">
        <f t="shared" si="36"/>
        <v>120</v>
      </c>
      <c r="P332" s="3"/>
      <c r="Q332" s="3">
        <f t="shared" si="39"/>
        <v>120</v>
      </c>
      <c r="R332" s="46"/>
      <c r="S332" s="3">
        <f t="shared" si="42"/>
        <v>120</v>
      </c>
      <c r="T332" s="100"/>
      <c r="U332" s="3">
        <f t="shared" si="38"/>
        <v>120</v>
      </c>
      <c r="V332" s="3"/>
      <c r="W332" s="3">
        <f t="shared" si="37"/>
        <v>120</v>
      </c>
    </row>
    <row r="333" spans="1:23" s="13" customFormat="1">
      <c r="A333" s="27" t="s">
        <v>75</v>
      </c>
      <c r="B333" s="8">
        <v>63</v>
      </c>
      <c r="C333" s="4">
        <v>801</v>
      </c>
      <c r="D333" s="9">
        <v>5</v>
      </c>
      <c r="E333" s="2">
        <v>0</v>
      </c>
      <c r="F333" s="18" t="s">
        <v>214</v>
      </c>
      <c r="G333" s="2" t="s">
        <v>226</v>
      </c>
      <c r="H333" s="2">
        <v>610</v>
      </c>
      <c r="I333" s="3">
        <v>120</v>
      </c>
      <c r="J333" s="29"/>
      <c r="K333" s="3">
        <f t="shared" si="41"/>
        <v>120</v>
      </c>
      <c r="L333" s="3"/>
      <c r="M333" s="3">
        <f t="shared" si="40"/>
        <v>120</v>
      </c>
      <c r="N333" s="3"/>
      <c r="O333" s="3">
        <f t="shared" si="36"/>
        <v>120</v>
      </c>
      <c r="P333" s="3"/>
      <c r="Q333" s="3">
        <f t="shared" si="39"/>
        <v>120</v>
      </c>
      <c r="R333" s="46"/>
      <c r="S333" s="3">
        <f t="shared" si="42"/>
        <v>120</v>
      </c>
      <c r="T333" s="100"/>
      <c r="U333" s="3">
        <f t="shared" si="38"/>
        <v>120</v>
      </c>
      <c r="V333" s="3"/>
      <c r="W333" s="3">
        <f t="shared" si="37"/>
        <v>120</v>
      </c>
    </row>
    <row r="334" spans="1:23" s="13" customFormat="1" ht="36">
      <c r="A334" s="27" t="s">
        <v>312</v>
      </c>
      <c r="B334" s="8">
        <v>63</v>
      </c>
      <c r="C334" s="4">
        <v>801</v>
      </c>
      <c r="D334" s="9">
        <v>5</v>
      </c>
      <c r="E334" s="2">
        <v>0</v>
      </c>
      <c r="F334" s="18" t="s">
        <v>214</v>
      </c>
      <c r="G334" s="2" t="s">
        <v>311</v>
      </c>
      <c r="H334" s="2"/>
      <c r="I334" s="3"/>
      <c r="J334" s="29"/>
      <c r="K334" s="3"/>
      <c r="L334" s="3">
        <f>L335</f>
        <v>50</v>
      </c>
      <c r="M334" s="3">
        <f t="shared" si="40"/>
        <v>50</v>
      </c>
      <c r="N334" s="3"/>
      <c r="O334" s="3">
        <f t="shared" si="36"/>
        <v>50</v>
      </c>
      <c r="P334" s="3"/>
      <c r="Q334" s="3">
        <f t="shared" si="39"/>
        <v>50</v>
      </c>
      <c r="R334" s="46"/>
      <c r="S334" s="3">
        <f t="shared" si="42"/>
        <v>50</v>
      </c>
      <c r="T334" s="100"/>
      <c r="U334" s="3">
        <f t="shared" si="38"/>
        <v>50</v>
      </c>
      <c r="V334" s="3"/>
      <c r="W334" s="3">
        <f t="shared" si="37"/>
        <v>50</v>
      </c>
    </row>
    <row r="335" spans="1:23" s="13" customFormat="1" ht="36">
      <c r="A335" s="27" t="s">
        <v>74</v>
      </c>
      <c r="B335" s="8">
        <v>63</v>
      </c>
      <c r="C335" s="4">
        <v>801</v>
      </c>
      <c r="D335" s="9">
        <v>5</v>
      </c>
      <c r="E335" s="2">
        <v>0</v>
      </c>
      <c r="F335" s="18" t="s">
        <v>214</v>
      </c>
      <c r="G335" s="2" t="s">
        <v>311</v>
      </c>
      <c r="H335" s="2">
        <v>600</v>
      </c>
      <c r="I335" s="3"/>
      <c r="J335" s="29"/>
      <c r="K335" s="3"/>
      <c r="L335" s="3">
        <f>L336</f>
        <v>50</v>
      </c>
      <c r="M335" s="3">
        <f t="shared" si="40"/>
        <v>50</v>
      </c>
      <c r="N335" s="3"/>
      <c r="O335" s="3">
        <f t="shared" si="36"/>
        <v>50</v>
      </c>
      <c r="P335" s="3"/>
      <c r="Q335" s="3">
        <f t="shared" si="39"/>
        <v>50</v>
      </c>
      <c r="R335" s="46"/>
      <c r="S335" s="3">
        <f t="shared" si="42"/>
        <v>50</v>
      </c>
      <c r="T335" s="100"/>
      <c r="U335" s="3">
        <f t="shared" si="38"/>
        <v>50</v>
      </c>
      <c r="V335" s="3"/>
      <c r="W335" s="3">
        <f t="shared" si="37"/>
        <v>50</v>
      </c>
    </row>
    <row r="336" spans="1:23" s="13" customFormat="1">
      <c r="A336" s="27" t="s">
        <v>75</v>
      </c>
      <c r="B336" s="8">
        <v>63</v>
      </c>
      <c r="C336" s="4">
        <v>801</v>
      </c>
      <c r="D336" s="9">
        <v>5</v>
      </c>
      <c r="E336" s="2">
        <v>0</v>
      </c>
      <c r="F336" s="18" t="s">
        <v>214</v>
      </c>
      <c r="G336" s="2" t="s">
        <v>311</v>
      </c>
      <c r="H336" s="2">
        <v>610</v>
      </c>
      <c r="I336" s="3"/>
      <c r="J336" s="29"/>
      <c r="K336" s="3"/>
      <c r="L336" s="3">
        <v>50</v>
      </c>
      <c r="M336" s="3">
        <f t="shared" si="40"/>
        <v>50</v>
      </c>
      <c r="N336" s="3"/>
      <c r="O336" s="3">
        <f t="shared" si="36"/>
        <v>50</v>
      </c>
      <c r="P336" s="3"/>
      <c r="Q336" s="3">
        <f t="shared" si="39"/>
        <v>50</v>
      </c>
      <c r="R336" s="46"/>
      <c r="S336" s="3">
        <f t="shared" si="42"/>
        <v>50</v>
      </c>
      <c r="T336" s="100"/>
      <c r="U336" s="3">
        <f t="shared" si="38"/>
        <v>50</v>
      </c>
      <c r="V336" s="3"/>
      <c r="W336" s="3">
        <f t="shared" si="37"/>
        <v>50</v>
      </c>
    </row>
    <row r="337" spans="1:23" s="13" customFormat="1" ht="36">
      <c r="A337" s="1" t="s">
        <v>151</v>
      </c>
      <c r="B337" s="8">
        <v>63</v>
      </c>
      <c r="C337" s="4">
        <v>801</v>
      </c>
      <c r="D337" s="9">
        <v>55</v>
      </c>
      <c r="E337" s="2">
        <v>0</v>
      </c>
      <c r="F337" s="18" t="s">
        <v>214</v>
      </c>
      <c r="G337" s="2">
        <v>0</v>
      </c>
      <c r="H337" s="2"/>
      <c r="I337" s="3"/>
      <c r="J337" s="29"/>
      <c r="K337" s="3"/>
      <c r="L337" s="3"/>
      <c r="M337" s="3"/>
      <c r="N337" s="3"/>
      <c r="O337" s="3"/>
      <c r="P337" s="3"/>
      <c r="Q337" s="3"/>
      <c r="R337" s="46"/>
      <c r="S337" s="3"/>
      <c r="T337" s="3">
        <f>T338</f>
        <v>150</v>
      </c>
      <c r="U337" s="3">
        <f t="shared" si="38"/>
        <v>150</v>
      </c>
      <c r="V337" s="3"/>
      <c r="W337" s="3">
        <f t="shared" si="37"/>
        <v>150</v>
      </c>
    </row>
    <row r="338" spans="1:23" s="13" customFormat="1" ht="36">
      <c r="A338" s="27" t="s">
        <v>151</v>
      </c>
      <c r="B338" s="8">
        <v>63</v>
      </c>
      <c r="C338" s="4">
        <v>801</v>
      </c>
      <c r="D338" s="9">
        <v>55</v>
      </c>
      <c r="E338" s="2">
        <v>0</v>
      </c>
      <c r="F338" s="18" t="s">
        <v>214</v>
      </c>
      <c r="G338" s="2">
        <v>81400</v>
      </c>
      <c r="H338" s="2"/>
      <c r="I338" s="3"/>
      <c r="J338" s="29"/>
      <c r="K338" s="3"/>
      <c r="L338" s="3"/>
      <c r="M338" s="3"/>
      <c r="N338" s="3"/>
      <c r="O338" s="3"/>
      <c r="P338" s="3"/>
      <c r="Q338" s="3"/>
      <c r="R338" s="46"/>
      <c r="S338" s="3"/>
      <c r="T338" s="3">
        <f>T339</f>
        <v>150</v>
      </c>
      <c r="U338" s="3">
        <f t="shared" si="38"/>
        <v>150</v>
      </c>
      <c r="V338" s="3"/>
      <c r="W338" s="3">
        <f t="shared" si="37"/>
        <v>150</v>
      </c>
    </row>
    <row r="339" spans="1:23" s="13" customFormat="1" ht="36">
      <c r="A339" s="27" t="s">
        <v>74</v>
      </c>
      <c r="B339" s="8">
        <v>63</v>
      </c>
      <c r="C339" s="4">
        <v>801</v>
      </c>
      <c r="D339" s="9">
        <v>55</v>
      </c>
      <c r="E339" s="2">
        <v>0</v>
      </c>
      <c r="F339" s="18" t="s">
        <v>214</v>
      </c>
      <c r="G339" s="2">
        <v>81400</v>
      </c>
      <c r="H339" s="2">
        <v>600</v>
      </c>
      <c r="I339" s="3"/>
      <c r="J339" s="29"/>
      <c r="K339" s="3"/>
      <c r="L339" s="3"/>
      <c r="M339" s="3"/>
      <c r="N339" s="3"/>
      <c r="O339" s="3"/>
      <c r="P339" s="3"/>
      <c r="Q339" s="3"/>
      <c r="R339" s="46"/>
      <c r="S339" s="3"/>
      <c r="T339" s="3">
        <f>T340</f>
        <v>150</v>
      </c>
      <c r="U339" s="3">
        <f t="shared" si="38"/>
        <v>150</v>
      </c>
      <c r="V339" s="3"/>
      <c r="W339" s="3">
        <f t="shared" si="37"/>
        <v>150</v>
      </c>
    </row>
    <row r="340" spans="1:23" s="13" customFormat="1">
      <c r="A340" s="27" t="s">
        <v>75</v>
      </c>
      <c r="B340" s="8">
        <v>63</v>
      </c>
      <c r="C340" s="4">
        <v>801</v>
      </c>
      <c r="D340" s="9">
        <v>55</v>
      </c>
      <c r="E340" s="2">
        <v>0</v>
      </c>
      <c r="F340" s="18" t="s">
        <v>214</v>
      </c>
      <c r="G340" s="2">
        <v>81400</v>
      </c>
      <c r="H340" s="2">
        <v>610</v>
      </c>
      <c r="I340" s="3"/>
      <c r="J340" s="29"/>
      <c r="K340" s="3"/>
      <c r="L340" s="3"/>
      <c r="M340" s="3"/>
      <c r="N340" s="3"/>
      <c r="O340" s="3"/>
      <c r="P340" s="3"/>
      <c r="Q340" s="3"/>
      <c r="R340" s="46"/>
      <c r="S340" s="3"/>
      <c r="T340" s="3">
        <v>150</v>
      </c>
      <c r="U340" s="3">
        <f t="shared" si="38"/>
        <v>150</v>
      </c>
      <c r="V340" s="3"/>
      <c r="W340" s="3">
        <f t="shared" si="37"/>
        <v>150</v>
      </c>
    </row>
    <row r="341" spans="1:23" s="13" customFormat="1" ht="24">
      <c r="A341" s="27" t="s">
        <v>129</v>
      </c>
      <c r="B341" s="8">
        <v>63</v>
      </c>
      <c r="C341" s="4">
        <v>804</v>
      </c>
      <c r="D341" s="9"/>
      <c r="E341" s="2"/>
      <c r="F341" s="18"/>
      <c r="G341" s="2"/>
      <c r="H341" s="2"/>
      <c r="I341" s="3">
        <f>I342</f>
        <v>1573.1</v>
      </c>
      <c r="J341" s="29"/>
      <c r="K341" s="3">
        <f t="shared" si="41"/>
        <v>1573.1</v>
      </c>
      <c r="L341" s="3"/>
      <c r="M341" s="3">
        <f t="shared" si="40"/>
        <v>1573.1</v>
      </c>
      <c r="N341" s="3"/>
      <c r="O341" s="3">
        <f t="shared" si="36"/>
        <v>1573.1</v>
      </c>
      <c r="P341" s="3"/>
      <c r="Q341" s="3">
        <f t="shared" si="39"/>
        <v>1573.1</v>
      </c>
      <c r="R341" s="3">
        <f>R342</f>
        <v>0</v>
      </c>
      <c r="S341" s="3">
        <f t="shared" si="42"/>
        <v>1573.1</v>
      </c>
      <c r="T341" s="56"/>
      <c r="U341" s="3">
        <f t="shared" si="38"/>
        <v>1573.1</v>
      </c>
      <c r="V341" s="3">
        <f>V342</f>
        <v>88</v>
      </c>
      <c r="W341" s="3">
        <f t="shared" si="37"/>
        <v>1661.1</v>
      </c>
    </row>
    <row r="342" spans="1:23" s="13" customFormat="1" ht="84">
      <c r="A342" s="27" t="s">
        <v>126</v>
      </c>
      <c r="B342" s="8">
        <v>63</v>
      </c>
      <c r="C342" s="4">
        <v>804</v>
      </c>
      <c r="D342" s="9">
        <v>5</v>
      </c>
      <c r="E342" s="2">
        <v>0</v>
      </c>
      <c r="F342" s="18" t="s">
        <v>214</v>
      </c>
      <c r="G342" s="2">
        <v>0</v>
      </c>
      <c r="H342" s="2"/>
      <c r="I342" s="3">
        <f>I343</f>
        <v>1573.1</v>
      </c>
      <c r="J342" s="29"/>
      <c r="K342" s="3">
        <f t="shared" si="41"/>
        <v>1573.1</v>
      </c>
      <c r="L342" s="3"/>
      <c r="M342" s="3">
        <f t="shared" si="40"/>
        <v>1573.1</v>
      </c>
      <c r="N342" s="3"/>
      <c r="O342" s="3">
        <f t="shared" si="36"/>
        <v>1573.1</v>
      </c>
      <c r="P342" s="3"/>
      <c r="Q342" s="3">
        <f t="shared" si="39"/>
        <v>1573.1</v>
      </c>
      <c r="R342" s="3">
        <f>R343</f>
        <v>0</v>
      </c>
      <c r="S342" s="3">
        <f t="shared" si="42"/>
        <v>1573.1</v>
      </c>
      <c r="T342" s="56"/>
      <c r="U342" s="3">
        <f t="shared" si="38"/>
        <v>1573.1</v>
      </c>
      <c r="V342" s="3">
        <f>V343</f>
        <v>88</v>
      </c>
      <c r="W342" s="3">
        <f t="shared" si="37"/>
        <v>1661.1</v>
      </c>
    </row>
    <row r="343" spans="1:23" s="13" customFormat="1" ht="36">
      <c r="A343" s="27" t="s">
        <v>84</v>
      </c>
      <c r="B343" s="8">
        <v>63</v>
      </c>
      <c r="C343" s="4">
        <v>804</v>
      </c>
      <c r="D343" s="9">
        <v>5</v>
      </c>
      <c r="E343" s="2">
        <v>0</v>
      </c>
      <c r="F343" s="18" t="s">
        <v>214</v>
      </c>
      <c r="G343" s="2">
        <v>80010</v>
      </c>
      <c r="H343" s="2"/>
      <c r="I343" s="3">
        <f>I344+I346+I348</f>
        <v>1573.1</v>
      </c>
      <c r="J343" s="29"/>
      <c r="K343" s="3">
        <f t="shared" si="41"/>
        <v>1573.1</v>
      </c>
      <c r="L343" s="3">
        <f>L344+L346</f>
        <v>0</v>
      </c>
      <c r="M343" s="3">
        <f t="shared" si="40"/>
        <v>1573.1</v>
      </c>
      <c r="N343" s="3"/>
      <c r="O343" s="3">
        <f t="shared" si="36"/>
        <v>1573.1</v>
      </c>
      <c r="P343" s="3"/>
      <c r="Q343" s="3">
        <f t="shared" si="39"/>
        <v>1573.1</v>
      </c>
      <c r="R343" s="3">
        <f>R344+R346+R348</f>
        <v>0</v>
      </c>
      <c r="S343" s="3">
        <f t="shared" si="42"/>
        <v>1573.1</v>
      </c>
      <c r="T343" s="56"/>
      <c r="U343" s="3">
        <f t="shared" si="38"/>
        <v>1573.1</v>
      </c>
      <c r="V343" s="3">
        <f>V344+V346</f>
        <v>88</v>
      </c>
      <c r="W343" s="3">
        <f t="shared" si="37"/>
        <v>1661.1</v>
      </c>
    </row>
    <row r="344" spans="1:23" s="13" customFormat="1" ht="72">
      <c r="A344" s="27" t="s">
        <v>82</v>
      </c>
      <c r="B344" s="8">
        <v>63</v>
      </c>
      <c r="C344" s="4">
        <v>804</v>
      </c>
      <c r="D344" s="9">
        <v>5</v>
      </c>
      <c r="E344" s="2">
        <v>0</v>
      </c>
      <c r="F344" s="18" t="s">
        <v>214</v>
      </c>
      <c r="G344" s="2">
        <v>80010</v>
      </c>
      <c r="H344" s="2">
        <v>100</v>
      </c>
      <c r="I344" s="3">
        <f>I345</f>
        <v>1498.8</v>
      </c>
      <c r="J344" s="29"/>
      <c r="K344" s="3">
        <f t="shared" si="41"/>
        <v>1498.8</v>
      </c>
      <c r="L344" s="3">
        <f>L345</f>
        <v>8.5399999999999991</v>
      </c>
      <c r="M344" s="3">
        <f t="shared" si="40"/>
        <v>1507.34</v>
      </c>
      <c r="N344" s="3"/>
      <c r="O344" s="3">
        <f t="shared" si="36"/>
        <v>1507.34</v>
      </c>
      <c r="P344" s="3"/>
      <c r="Q344" s="3">
        <f t="shared" si="39"/>
        <v>1507.34</v>
      </c>
      <c r="R344" s="3">
        <f>R345</f>
        <v>10.131500000000001</v>
      </c>
      <c r="S344" s="3">
        <f t="shared" si="42"/>
        <v>1517.4714999999999</v>
      </c>
      <c r="T344" s="56"/>
      <c r="U344" s="3">
        <f t="shared" si="38"/>
        <v>1517.4714999999999</v>
      </c>
      <c r="V344" s="3">
        <f>V345</f>
        <v>111.3</v>
      </c>
      <c r="W344" s="3">
        <f t="shared" si="37"/>
        <v>1628.7714999999998</v>
      </c>
    </row>
    <row r="345" spans="1:23" s="13" customFormat="1" ht="36">
      <c r="A345" s="27" t="s">
        <v>83</v>
      </c>
      <c r="B345" s="8">
        <v>63</v>
      </c>
      <c r="C345" s="4">
        <v>804</v>
      </c>
      <c r="D345" s="9">
        <v>5</v>
      </c>
      <c r="E345" s="2">
        <v>0</v>
      </c>
      <c r="F345" s="18" t="s">
        <v>214</v>
      </c>
      <c r="G345" s="2">
        <v>80010</v>
      </c>
      <c r="H345" s="2">
        <v>120</v>
      </c>
      <c r="I345" s="3">
        <v>1498.8</v>
      </c>
      <c r="J345" s="29"/>
      <c r="K345" s="3">
        <f t="shared" si="41"/>
        <v>1498.8</v>
      </c>
      <c r="L345" s="3">
        <v>8.5399999999999991</v>
      </c>
      <c r="M345" s="3">
        <f t="shared" si="40"/>
        <v>1507.34</v>
      </c>
      <c r="N345" s="3"/>
      <c r="O345" s="3">
        <f t="shared" si="36"/>
        <v>1507.34</v>
      </c>
      <c r="P345" s="3"/>
      <c r="Q345" s="3">
        <f t="shared" si="39"/>
        <v>1507.34</v>
      </c>
      <c r="R345" s="3">
        <v>10.131500000000001</v>
      </c>
      <c r="S345" s="3">
        <f t="shared" si="42"/>
        <v>1517.4714999999999</v>
      </c>
      <c r="T345" s="100"/>
      <c r="U345" s="3">
        <f t="shared" si="38"/>
        <v>1517.4714999999999</v>
      </c>
      <c r="V345" s="3">
        <v>111.3</v>
      </c>
      <c r="W345" s="3">
        <f t="shared" si="37"/>
        <v>1628.7714999999998</v>
      </c>
    </row>
    <row r="346" spans="1:23" s="13" customFormat="1" ht="36">
      <c r="A346" s="27" t="s">
        <v>250</v>
      </c>
      <c r="B346" s="8">
        <v>63</v>
      </c>
      <c r="C346" s="4">
        <v>804</v>
      </c>
      <c r="D346" s="9">
        <v>5</v>
      </c>
      <c r="E346" s="2">
        <v>0</v>
      </c>
      <c r="F346" s="18" t="s">
        <v>214</v>
      </c>
      <c r="G346" s="2">
        <v>80010</v>
      </c>
      <c r="H346" s="2">
        <v>200</v>
      </c>
      <c r="I346" s="3">
        <f>I347</f>
        <v>68.8</v>
      </c>
      <c r="J346" s="29"/>
      <c r="K346" s="3">
        <f t="shared" si="41"/>
        <v>68.8</v>
      </c>
      <c r="L346" s="3">
        <f>L347</f>
        <v>-8.5399999999999991</v>
      </c>
      <c r="M346" s="3">
        <f t="shared" si="40"/>
        <v>60.26</v>
      </c>
      <c r="N346" s="3"/>
      <c r="O346" s="3">
        <f t="shared" si="36"/>
        <v>60.26</v>
      </c>
      <c r="P346" s="3"/>
      <c r="Q346" s="3">
        <f t="shared" si="39"/>
        <v>60.26</v>
      </c>
      <c r="R346" s="3">
        <f>R347</f>
        <v>-10.131500000000001</v>
      </c>
      <c r="S346" s="3">
        <f t="shared" si="42"/>
        <v>50.128499999999995</v>
      </c>
      <c r="T346" s="100"/>
      <c r="U346" s="3">
        <f t="shared" si="38"/>
        <v>50.128499999999995</v>
      </c>
      <c r="V346" s="3">
        <f>V347</f>
        <v>-23.3</v>
      </c>
      <c r="W346" s="3">
        <f t="shared" si="37"/>
        <v>26.828499999999995</v>
      </c>
    </row>
    <row r="347" spans="1:23" s="13" customFormat="1" ht="36">
      <c r="A347" s="27" t="s">
        <v>204</v>
      </c>
      <c r="B347" s="8">
        <v>63</v>
      </c>
      <c r="C347" s="4">
        <v>804</v>
      </c>
      <c r="D347" s="9">
        <v>5</v>
      </c>
      <c r="E347" s="2">
        <v>0</v>
      </c>
      <c r="F347" s="18" t="s">
        <v>214</v>
      </c>
      <c r="G347" s="2">
        <v>80010</v>
      </c>
      <c r="H347" s="2">
        <v>240</v>
      </c>
      <c r="I347" s="3">
        <v>68.8</v>
      </c>
      <c r="J347" s="29"/>
      <c r="K347" s="3">
        <f t="shared" si="41"/>
        <v>68.8</v>
      </c>
      <c r="L347" s="3">
        <v>-8.5399999999999991</v>
      </c>
      <c r="M347" s="3">
        <f t="shared" si="40"/>
        <v>60.26</v>
      </c>
      <c r="N347" s="3"/>
      <c r="O347" s="3">
        <f t="shared" si="36"/>
        <v>60.26</v>
      </c>
      <c r="P347" s="3"/>
      <c r="Q347" s="3">
        <f t="shared" si="39"/>
        <v>60.26</v>
      </c>
      <c r="R347" s="3">
        <v>-10.131500000000001</v>
      </c>
      <c r="S347" s="3">
        <f t="shared" si="42"/>
        <v>50.128499999999995</v>
      </c>
      <c r="T347" s="100"/>
      <c r="U347" s="3">
        <f t="shared" si="38"/>
        <v>50.128499999999995</v>
      </c>
      <c r="V347" s="3">
        <v>-23.3</v>
      </c>
      <c r="W347" s="3">
        <f t="shared" ref="W347:W413" si="43">V347+U347</f>
        <v>26.828499999999995</v>
      </c>
    </row>
    <row r="348" spans="1:23" s="13" customFormat="1">
      <c r="A348" s="27" t="s">
        <v>85</v>
      </c>
      <c r="B348" s="8">
        <v>63</v>
      </c>
      <c r="C348" s="4">
        <v>804</v>
      </c>
      <c r="D348" s="9">
        <v>5</v>
      </c>
      <c r="E348" s="2">
        <v>0</v>
      </c>
      <c r="F348" s="18" t="s">
        <v>214</v>
      </c>
      <c r="G348" s="2">
        <v>80010</v>
      </c>
      <c r="H348" s="2">
        <v>800</v>
      </c>
      <c r="I348" s="3">
        <f>I349</f>
        <v>5.5</v>
      </c>
      <c r="J348" s="29"/>
      <c r="K348" s="3">
        <f t="shared" si="41"/>
        <v>5.5</v>
      </c>
      <c r="L348" s="3"/>
      <c r="M348" s="3">
        <f t="shared" si="40"/>
        <v>5.5</v>
      </c>
      <c r="N348" s="3"/>
      <c r="O348" s="3">
        <f t="shared" si="36"/>
        <v>5.5</v>
      </c>
      <c r="P348" s="3"/>
      <c r="Q348" s="3">
        <f t="shared" si="39"/>
        <v>5.5</v>
      </c>
      <c r="R348" s="46"/>
      <c r="S348" s="3">
        <f t="shared" si="42"/>
        <v>5.5</v>
      </c>
      <c r="T348" s="100"/>
      <c r="U348" s="3">
        <f t="shared" si="38"/>
        <v>5.5</v>
      </c>
      <c r="V348" s="3"/>
      <c r="W348" s="3">
        <f t="shared" si="43"/>
        <v>5.5</v>
      </c>
    </row>
    <row r="349" spans="1:23" s="13" customFormat="1">
      <c r="A349" s="27" t="s">
        <v>86</v>
      </c>
      <c r="B349" s="8">
        <v>63</v>
      </c>
      <c r="C349" s="4">
        <v>804</v>
      </c>
      <c r="D349" s="9">
        <v>5</v>
      </c>
      <c r="E349" s="2">
        <v>0</v>
      </c>
      <c r="F349" s="18" t="s">
        <v>214</v>
      </c>
      <c r="G349" s="2">
        <v>80010</v>
      </c>
      <c r="H349" s="2">
        <v>850</v>
      </c>
      <c r="I349" s="3">
        <v>5.5</v>
      </c>
      <c r="J349" s="29"/>
      <c r="K349" s="3">
        <f t="shared" si="41"/>
        <v>5.5</v>
      </c>
      <c r="L349" s="3"/>
      <c r="M349" s="3">
        <f t="shared" si="40"/>
        <v>5.5</v>
      </c>
      <c r="N349" s="3"/>
      <c r="O349" s="3">
        <f t="shared" si="36"/>
        <v>5.5</v>
      </c>
      <c r="P349" s="3"/>
      <c r="Q349" s="3">
        <f t="shared" si="39"/>
        <v>5.5</v>
      </c>
      <c r="R349" s="46"/>
      <c r="S349" s="3">
        <f t="shared" si="42"/>
        <v>5.5</v>
      </c>
      <c r="T349" s="100"/>
      <c r="U349" s="3">
        <f t="shared" si="38"/>
        <v>5.5</v>
      </c>
      <c r="V349" s="3"/>
      <c r="W349" s="3">
        <f t="shared" si="43"/>
        <v>5.5</v>
      </c>
    </row>
    <row r="350" spans="1:23" s="13" customFormat="1" ht="45.6">
      <c r="A350" s="26" t="s">
        <v>130</v>
      </c>
      <c r="B350" s="15">
        <v>78</v>
      </c>
      <c r="C350" s="4"/>
      <c r="D350" s="9"/>
      <c r="E350" s="2"/>
      <c r="F350" s="18"/>
      <c r="G350" s="2"/>
      <c r="H350" s="2"/>
      <c r="I350" s="56">
        <f>I351+I361+I517</f>
        <v>523118.2</v>
      </c>
      <c r="J350" s="56">
        <f>J351+J361</f>
        <v>2375.6</v>
      </c>
      <c r="K350" s="56">
        <f t="shared" si="41"/>
        <v>525493.80000000005</v>
      </c>
      <c r="L350" s="56">
        <f>L351+L361+L517+L526</f>
        <v>4400</v>
      </c>
      <c r="M350" s="56">
        <f t="shared" si="40"/>
        <v>529893.80000000005</v>
      </c>
      <c r="N350" s="56">
        <f>N351+N361+N517+N526</f>
        <v>9618.43</v>
      </c>
      <c r="O350" s="56">
        <f t="shared" si="36"/>
        <v>539512.2300000001</v>
      </c>
      <c r="P350" s="56">
        <f>P351+P361+P511+P526</f>
        <v>15107.256149999999</v>
      </c>
      <c r="Q350" s="56">
        <f t="shared" si="39"/>
        <v>554619.48615000013</v>
      </c>
      <c r="R350" s="56">
        <f>R351+R361+R511+R517+R526</f>
        <v>17095.234970000001</v>
      </c>
      <c r="S350" s="56">
        <f t="shared" si="42"/>
        <v>571714.72112000012</v>
      </c>
      <c r="T350" s="56">
        <f>T351+T361+T511+T517+T526</f>
        <v>5769.8322200000002</v>
      </c>
      <c r="U350" s="56">
        <f t="shared" si="38"/>
        <v>577484.5533400001</v>
      </c>
      <c r="V350" s="56">
        <f>V351+V361+V511+V517+V526</f>
        <v>6618.6550000000007</v>
      </c>
      <c r="W350" s="56">
        <f t="shared" si="43"/>
        <v>584103.20834000013</v>
      </c>
    </row>
    <row r="351" spans="1:23" s="13" customFormat="1">
      <c r="A351" s="27" t="s">
        <v>58</v>
      </c>
      <c r="B351" s="8">
        <v>78</v>
      </c>
      <c r="C351" s="4">
        <v>100</v>
      </c>
      <c r="D351" s="9"/>
      <c r="E351" s="2"/>
      <c r="F351" s="18"/>
      <c r="G351" s="2"/>
      <c r="H351" s="2"/>
      <c r="I351" s="3">
        <f>I352</f>
        <v>1232.2</v>
      </c>
      <c r="J351" s="29"/>
      <c r="K351" s="3">
        <f t="shared" si="41"/>
        <v>1232.2</v>
      </c>
      <c r="L351" s="3"/>
      <c r="M351" s="3">
        <f t="shared" si="40"/>
        <v>1232.2</v>
      </c>
      <c r="N351" s="3">
        <f>N352</f>
        <v>-84.07</v>
      </c>
      <c r="O351" s="3">
        <f t="shared" si="36"/>
        <v>1148.1300000000001</v>
      </c>
      <c r="P351" s="3"/>
      <c r="Q351" s="3">
        <f t="shared" si="39"/>
        <v>1148.1300000000001</v>
      </c>
      <c r="R351" s="57">
        <f>R352</f>
        <v>30</v>
      </c>
      <c r="S351" s="3">
        <f t="shared" si="42"/>
        <v>1178.1300000000001</v>
      </c>
      <c r="T351" s="100"/>
      <c r="U351" s="3">
        <f t="shared" si="38"/>
        <v>1178.1300000000001</v>
      </c>
      <c r="V351" s="3"/>
      <c r="W351" s="3">
        <f t="shared" si="43"/>
        <v>1178.1300000000001</v>
      </c>
    </row>
    <row r="352" spans="1:23" s="13" customFormat="1">
      <c r="A352" s="27" t="s">
        <v>62</v>
      </c>
      <c r="B352" s="8">
        <v>78</v>
      </c>
      <c r="C352" s="4">
        <v>113</v>
      </c>
      <c r="D352" s="9"/>
      <c r="E352" s="2"/>
      <c r="F352" s="18"/>
      <c r="G352" s="2"/>
      <c r="H352" s="2"/>
      <c r="I352" s="3">
        <f>I353+I357</f>
        <v>1232.2</v>
      </c>
      <c r="J352" s="29"/>
      <c r="K352" s="3">
        <f t="shared" si="41"/>
        <v>1232.2</v>
      </c>
      <c r="L352" s="3"/>
      <c r="M352" s="3">
        <f t="shared" si="40"/>
        <v>1232.2</v>
      </c>
      <c r="N352" s="3">
        <f>N353</f>
        <v>-84.07</v>
      </c>
      <c r="O352" s="3">
        <f t="shared" si="36"/>
        <v>1148.1300000000001</v>
      </c>
      <c r="P352" s="3"/>
      <c r="Q352" s="3">
        <f t="shared" si="39"/>
        <v>1148.1300000000001</v>
      </c>
      <c r="R352" s="37">
        <f>R353+R357</f>
        <v>30</v>
      </c>
      <c r="S352" s="3">
        <f t="shared" si="42"/>
        <v>1178.1300000000001</v>
      </c>
      <c r="T352" s="100"/>
      <c r="U352" s="3">
        <f t="shared" si="38"/>
        <v>1178.1300000000001</v>
      </c>
      <c r="V352" s="3"/>
      <c r="W352" s="3">
        <f t="shared" si="43"/>
        <v>1178.1300000000001</v>
      </c>
    </row>
    <row r="353" spans="1:23" s="13" customFormat="1" ht="84">
      <c r="A353" s="27" t="s">
        <v>131</v>
      </c>
      <c r="B353" s="8">
        <v>78</v>
      </c>
      <c r="C353" s="4">
        <v>113</v>
      </c>
      <c r="D353" s="9">
        <v>4</v>
      </c>
      <c r="E353" s="2">
        <v>0</v>
      </c>
      <c r="F353" s="18" t="s">
        <v>214</v>
      </c>
      <c r="G353" s="2">
        <v>0</v>
      </c>
      <c r="H353" s="2"/>
      <c r="I353" s="3">
        <f>I354</f>
        <v>1201</v>
      </c>
      <c r="J353" s="29"/>
      <c r="K353" s="3">
        <f t="shared" si="41"/>
        <v>1201</v>
      </c>
      <c r="L353" s="3"/>
      <c r="M353" s="3">
        <f t="shared" si="40"/>
        <v>1201</v>
      </c>
      <c r="N353" s="3">
        <f>N354</f>
        <v>-84.07</v>
      </c>
      <c r="O353" s="3">
        <f t="shared" si="36"/>
        <v>1116.93</v>
      </c>
      <c r="P353" s="3"/>
      <c r="Q353" s="3">
        <f t="shared" si="39"/>
        <v>1116.93</v>
      </c>
      <c r="R353" s="49"/>
      <c r="S353" s="3">
        <f t="shared" si="42"/>
        <v>1116.93</v>
      </c>
      <c r="T353" s="100"/>
      <c r="U353" s="3">
        <f t="shared" si="38"/>
        <v>1116.93</v>
      </c>
      <c r="V353" s="3"/>
      <c r="W353" s="3">
        <f t="shared" si="43"/>
        <v>1116.93</v>
      </c>
    </row>
    <row r="354" spans="1:23" s="13" customFormat="1" ht="24">
      <c r="A354" s="27" t="s">
        <v>132</v>
      </c>
      <c r="B354" s="8">
        <v>78</v>
      </c>
      <c r="C354" s="4">
        <v>113</v>
      </c>
      <c r="D354" s="9">
        <v>4</v>
      </c>
      <c r="E354" s="2">
        <v>0</v>
      </c>
      <c r="F354" s="18" t="s">
        <v>214</v>
      </c>
      <c r="G354" s="2">
        <v>81610</v>
      </c>
      <c r="H354" s="2"/>
      <c r="I354" s="3">
        <f>I355</f>
        <v>1201</v>
      </c>
      <c r="J354" s="29"/>
      <c r="K354" s="3">
        <f t="shared" si="41"/>
        <v>1201</v>
      </c>
      <c r="L354" s="3"/>
      <c r="M354" s="3">
        <f t="shared" si="40"/>
        <v>1201</v>
      </c>
      <c r="N354" s="3">
        <f>N355</f>
        <v>-84.07</v>
      </c>
      <c r="O354" s="3">
        <f t="shared" si="36"/>
        <v>1116.93</v>
      </c>
      <c r="P354" s="3"/>
      <c r="Q354" s="3">
        <f t="shared" si="39"/>
        <v>1116.93</v>
      </c>
      <c r="R354" s="49"/>
      <c r="S354" s="3">
        <f t="shared" si="42"/>
        <v>1116.93</v>
      </c>
      <c r="T354" s="100"/>
      <c r="U354" s="3">
        <f t="shared" si="38"/>
        <v>1116.93</v>
      </c>
      <c r="V354" s="3"/>
      <c r="W354" s="3">
        <f t="shared" si="43"/>
        <v>1116.93</v>
      </c>
    </row>
    <row r="355" spans="1:23" s="13" customFormat="1" ht="36">
      <c r="A355" s="27" t="s">
        <v>250</v>
      </c>
      <c r="B355" s="8">
        <v>78</v>
      </c>
      <c r="C355" s="4">
        <v>113</v>
      </c>
      <c r="D355" s="9">
        <v>4</v>
      </c>
      <c r="E355" s="2">
        <v>0</v>
      </c>
      <c r="F355" s="18" t="s">
        <v>214</v>
      </c>
      <c r="G355" s="2">
        <v>81610</v>
      </c>
      <c r="H355" s="2">
        <v>200</v>
      </c>
      <c r="I355" s="3">
        <f>I356</f>
        <v>1201</v>
      </c>
      <c r="J355" s="29"/>
      <c r="K355" s="3">
        <f t="shared" si="41"/>
        <v>1201</v>
      </c>
      <c r="L355" s="3"/>
      <c r="M355" s="3">
        <f t="shared" si="40"/>
        <v>1201</v>
      </c>
      <c r="N355" s="3">
        <f>N356</f>
        <v>-84.07</v>
      </c>
      <c r="O355" s="3">
        <f t="shared" si="36"/>
        <v>1116.93</v>
      </c>
      <c r="P355" s="3"/>
      <c r="Q355" s="3">
        <f t="shared" si="39"/>
        <v>1116.93</v>
      </c>
      <c r="R355" s="49"/>
      <c r="S355" s="3">
        <f t="shared" si="42"/>
        <v>1116.93</v>
      </c>
      <c r="T355" s="100"/>
      <c r="U355" s="3">
        <f t="shared" si="38"/>
        <v>1116.93</v>
      </c>
      <c r="V355" s="3"/>
      <c r="W355" s="3">
        <f t="shared" si="43"/>
        <v>1116.93</v>
      </c>
    </row>
    <row r="356" spans="1:23" s="13" customFormat="1" ht="36">
      <c r="A356" s="27" t="s">
        <v>204</v>
      </c>
      <c r="B356" s="8">
        <v>78</v>
      </c>
      <c r="C356" s="4">
        <v>113</v>
      </c>
      <c r="D356" s="9">
        <v>4</v>
      </c>
      <c r="E356" s="2">
        <v>0</v>
      </c>
      <c r="F356" s="18" t="s">
        <v>214</v>
      </c>
      <c r="G356" s="2">
        <v>81610</v>
      </c>
      <c r="H356" s="2">
        <v>240</v>
      </c>
      <c r="I356" s="3">
        <v>1201</v>
      </c>
      <c r="J356" s="29"/>
      <c r="K356" s="3">
        <f t="shared" si="41"/>
        <v>1201</v>
      </c>
      <c r="L356" s="3"/>
      <c r="M356" s="3">
        <f t="shared" si="40"/>
        <v>1201</v>
      </c>
      <c r="N356" s="3">
        <v>-84.07</v>
      </c>
      <c r="O356" s="3">
        <f t="shared" si="36"/>
        <v>1116.93</v>
      </c>
      <c r="P356" s="3"/>
      <c r="Q356" s="3">
        <f t="shared" si="39"/>
        <v>1116.93</v>
      </c>
      <c r="R356" s="46"/>
      <c r="S356" s="3">
        <f t="shared" si="42"/>
        <v>1116.93</v>
      </c>
      <c r="T356" s="100"/>
      <c r="U356" s="3">
        <f t="shared" si="38"/>
        <v>1116.93</v>
      </c>
      <c r="V356" s="3"/>
      <c r="W356" s="3">
        <f t="shared" si="43"/>
        <v>1116.93</v>
      </c>
    </row>
    <row r="357" spans="1:23" s="13" customFormat="1" ht="84">
      <c r="A357" s="27" t="s">
        <v>65</v>
      </c>
      <c r="B357" s="8">
        <v>78</v>
      </c>
      <c r="C357" s="4">
        <v>113</v>
      </c>
      <c r="D357" s="9">
        <v>7</v>
      </c>
      <c r="E357" s="2">
        <v>0</v>
      </c>
      <c r="F357" s="18" t="s">
        <v>214</v>
      </c>
      <c r="G357" s="2">
        <v>0</v>
      </c>
      <c r="H357" s="2"/>
      <c r="I357" s="3">
        <f>I358</f>
        <v>31.2</v>
      </c>
      <c r="J357" s="29"/>
      <c r="K357" s="3">
        <f t="shared" si="41"/>
        <v>31.2</v>
      </c>
      <c r="L357" s="3"/>
      <c r="M357" s="3">
        <f t="shared" si="40"/>
        <v>31.2</v>
      </c>
      <c r="N357" s="3"/>
      <c r="O357" s="3">
        <f t="shared" si="36"/>
        <v>31.2</v>
      </c>
      <c r="P357" s="3"/>
      <c r="Q357" s="3">
        <f t="shared" si="39"/>
        <v>31.2</v>
      </c>
      <c r="R357" s="37">
        <f>R358</f>
        <v>30</v>
      </c>
      <c r="S357" s="3">
        <f t="shared" si="42"/>
        <v>61.2</v>
      </c>
      <c r="T357" s="100"/>
      <c r="U357" s="3">
        <f t="shared" si="38"/>
        <v>61.2</v>
      </c>
      <c r="V357" s="3"/>
      <c r="W357" s="3">
        <f t="shared" si="43"/>
        <v>61.2</v>
      </c>
    </row>
    <row r="358" spans="1:23" s="13" customFormat="1" ht="36">
      <c r="A358" s="27" t="s">
        <v>66</v>
      </c>
      <c r="B358" s="8">
        <v>78</v>
      </c>
      <c r="C358" s="4">
        <v>113</v>
      </c>
      <c r="D358" s="9">
        <v>7</v>
      </c>
      <c r="E358" s="2">
        <v>0</v>
      </c>
      <c r="F358" s="18" t="s">
        <v>214</v>
      </c>
      <c r="G358" s="2">
        <v>80660</v>
      </c>
      <c r="H358" s="2"/>
      <c r="I358" s="3">
        <f>I359</f>
        <v>31.2</v>
      </c>
      <c r="J358" s="29"/>
      <c r="K358" s="3">
        <f t="shared" si="41"/>
        <v>31.2</v>
      </c>
      <c r="L358" s="3"/>
      <c r="M358" s="3">
        <f t="shared" si="40"/>
        <v>31.2</v>
      </c>
      <c r="N358" s="3"/>
      <c r="O358" s="3">
        <f t="shared" si="36"/>
        <v>31.2</v>
      </c>
      <c r="P358" s="3"/>
      <c r="Q358" s="3">
        <f t="shared" si="39"/>
        <v>31.2</v>
      </c>
      <c r="R358" s="37">
        <f>R359</f>
        <v>30</v>
      </c>
      <c r="S358" s="3">
        <f t="shared" si="42"/>
        <v>61.2</v>
      </c>
      <c r="T358" s="100"/>
      <c r="U358" s="3">
        <f t="shared" si="38"/>
        <v>61.2</v>
      </c>
      <c r="V358" s="3"/>
      <c r="W358" s="3">
        <f t="shared" si="43"/>
        <v>61.2</v>
      </c>
    </row>
    <row r="359" spans="1:23" s="13" customFormat="1" ht="36">
      <c r="A359" s="27" t="s">
        <v>250</v>
      </c>
      <c r="B359" s="8">
        <v>78</v>
      </c>
      <c r="C359" s="4">
        <v>113</v>
      </c>
      <c r="D359" s="9">
        <v>7</v>
      </c>
      <c r="E359" s="2">
        <v>0</v>
      </c>
      <c r="F359" s="18" t="s">
        <v>214</v>
      </c>
      <c r="G359" s="2">
        <v>80660</v>
      </c>
      <c r="H359" s="2">
        <v>200</v>
      </c>
      <c r="I359" s="3">
        <f>I360</f>
        <v>31.2</v>
      </c>
      <c r="J359" s="29"/>
      <c r="K359" s="3">
        <f t="shared" si="41"/>
        <v>31.2</v>
      </c>
      <c r="L359" s="3"/>
      <c r="M359" s="3">
        <f t="shared" si="40"/>
        <v>31.2</v>
      </c>
      <c r="N359" s="3"/>
      <c r="O359" s="3">
        <f t="shared" ref="O359:O464" si="44">M359+N359</f>
        <v>31.2</v>
      </c>
      <c r="P359" s="3"/>
      <c r="Q359" s="3">
        <f t="shared" si="39"/>
        <v>31.2</v>
      </c>
      <c r="R359" s="37">
        <f>R360</f>
        <v>30</v>
      </c>
      <c r="S359" s="3">
        <f t="shared" si="42"/>
        <v>61.2</v>
      </c>
      <c r="T359" s="100"/>
      <c r="U359" s="3">
        <f t="shared" si="38"/>
        <v>61.2</v>
      </c>
      <c r="V359" s="3"/>
      <c r="W359" s="3">
        <f t="shared" si="43"/>
        <v>61.2</v>
      </c>
    </row>
    <row r="360" spans="1:23" s="13" customFormat="1" ht="36">
      <c r="A360" s="27" t="s">
        <v>204</v>
      </c>
      <c r="B360" s="8">
        <v>78</v>
      </c>
      <c r="C360" s="4">
        <v>113</v>
      </c>
      <c r="D360" s="9">
        <v>7</v>
      </c>
      <c r="E360" s="2">
        <v>0</v>
      </c>
      <c r="F360" s="18" t="s">
        <v>214</v>
      </c>
      <c r="G360" s="2">
        <v>80660</v>
      </c>
      <c r="H360" s="2">
        <v>240</v>
      </c>
      <c r="I360" s="3">
        <v>31.2</v>
      </c>
      <c r="J360" s="29"/>
      <c r="K360" s="3">
        <f t="shared" si="41"/>
        <v>31.2</v>
      </c>
      <c r="L360" s="3"/>
      <c r="M360" s="3">
        <f t="shared" si="40"/>
        <v>31.2</v>
      </c>
      <c r="N360" s="3"/>
      <c r="O360" s="3">
        <f t="shared" si="44"/>
        <v>31.2</v>
      </c>
      <c r="P360" s="3"/>
      <c r="Q360" s="3">
        <f t="shared" si="39"/>
        <v>31.2</v>
      </c>
      <c r="R360" s="37">
        <v>30</v>
      </c>
      <c r="S360" s="3">
        <f t="shared" si="42"/>
        <v>61.2</v>
      </c>
      <c r="T360" s="100"/>
      <c r="U360" s="3">
        <f t="shared" si="38"/>
        <v>61.2</v>
      </c>
      <c r="V360" s="3"/>
      <c r="W360" s="3">
        <f t="shared" si="43"/>
        <v>61.2</v>
      </c>
    </row>
    <row r="361" spans="1:23" s="13" customFormat="1">
      <c r="A361" s="27" t="s">
        <v>87</v>
      </c>
      <c r="B361" s="8">
        <v>78</v>
      </c>
      <c r="C361" s="4">
        <v>700</v>
      </c>
      <c r="D361" s="9"/>
      <c r="E361" s="2"/>
      <c r="F361" s="18"/>
      <c r="G361" s="2"/>
      <c r="H361" s="2"/>
      <c r="I361" s="3">
        <f>I362+I392+I458+I468</f>
        <v>516423.6</v>
      </c>
      <c r="J361" s="3">
        <f>J362+J392</f>
        <v>2375.6</v>
      </c>
      <c r="K361" s="3">
        <f t="shared" si="41"/>
        <v>518799.19999999995</v>
      </c>
      <c r="L361" s="3">
        <f>L362+L392</f>
        <v>4270</v>
      </c>
      <c r="M361" s="3">
        <f t="shared" si="40"/>
        <v>523069.19999999995</v>
      </c>
      <c r="N361" s="3">
        <f>N362+N392++N458+N468</f>
        <v>5787.5</v>
      </c>
      <c r="O361" s="3">
        <f t="shared" si="44"/>
        <v>528856.69999999995</v>
      </c>
      <c r="P361" s="3">
        <f>P362+P392+P458+P468</f>
        <v>13816.056149999999</v>
      </c>
      <c r="Q361" s="3">
        <f t="shared" si="39"/>
        <v>542672.75614999991</v>
      </c>
      <c r="R361" s="3">
        <f>R362+R392+R458+R468</f>
        <v>16565.234970000001</v>
      </c>
      <c r="S361" s="3">
        <f t="shared" si="42"/>
        <v>559237.9911199999</v>
      </c>
      <c r="T361" s="3">
        <f>T362+T392+T458+T468</f>
        <v>4769.8322200000002</v>
      </c>
      <c r="U361" s="3">
        <f t="shared" ref="U361:U435" si="45">T361+S361</f>
        <v>564007.82333999989</v>
      </c>
      <c r="V361" s="3">
        <f>V362+V392+V458+V468</f>
        <v>6648.6550000000007</v>
      </c>
      <c r="W361" s="3">
        <f t="shared" si="43"/>
        <v>570656.47833999991</v>
      </c>
    </row>
    <row r="362" spans="1:23" s="13" customFormat="1">
      <c r="A362" s="27" t="s">
        <v>88</v>
      </c>
      <c r="B362" s="8">
        <v>78</v>
      </c>
      <c r="C362" s="4">
        <v>701</v>
      </c>
      <c r="D362" s="9"/>
      <c r="E362" s="2"/>
      <c r="F362" s="18"/>
      <c r="G362" s="2"/>
      <c r="H362" s="2"/>
      <c r="I362" s="3">
        <f>I363</f>
        <v>133061</v>
      </c>
      <c r="J362" s="3">
        <f>J363</f>
        <v>600</v>
      </c>
      <c r="K362" s="3">
        <f t="shared" si="41"/>
        <v>133661</v>
      </c>
      <c r="L362" s="3">
        <f>L363</f>
        <v>1950</v>
      </c>
      <c r="M362" s="3">
        <f t="shared" si="40"/>
        <v>135611</v>
      </c>
      <c r="N362" s="3">
        <f>N363</f>
        <v>1400</v>
      </c>
      <c r="O362" s="3">
        <f t="shared" si="44"/>
        <v>137011</v>
      </c>
      <c r="P362" s="3">
        <f>P363</f>
        <v>4564.5</v>
      </c>
      <c r="Q362" s="3">
        <f t="shared" si="39"/>
        <v>141575.5</v>
      </c>
      <c r="R362" s="3">
        <f>R363</f>
        <v>6314.5219999999999</v>
      </c>
      <c r="S362" s="3">
        <f t="shared" si="42"/>
        <v>147890.022</v>
      </c>
      <c r="T362" s="3">
        <f>T363+T388</f>
        <v>1943.7296000000001</v>
      </c>
      <c r="U362" s="3">
        <f t="shared" si="45"/>
        <v>149833.75159999999</v>
      </c>
      <c r="V362" s="3">
        <f>V363</f>
        <v>1652.32086</v>
      </c>
      <c r="W362" s="3">
        <f t="shared" si="43"/>
        <v>151486.07246</v>
      </c>
    </row>
    <row r="363" spans="1:23" s="13" customFormat="1" ht="84">
      <c r="A363" s="27" t="s">
        <v>131</v>
      </c>
      <c r="B363" s="8">
        <v>78</v>
      </c>
      <c r="C363" s="4">
        <v>701</v>
      </c>
      <c r="D363" s="9">
        <v>4</v>
      </c>
      <c r="E363" s="2">
        <v>0</v>
      </c>
      <c r="F363" s="18" t="s">
        <v>214</v>
      </c>
      <c r="G363" s="2">
        <v>0</v>
      </c>
      <c r="H363" s="2"/>
      <c r="I363" s="3">
        <f>I370+I379+I382+I373+I376</f>
        <v>133061</v>
      </c>
      <c r="J363" s="3">
        <f>J367+J370</f>
        <v>600</v>
      </c>
      <c r="K363" s="3">
        <f t="shared" si="41"/>
        <v>133661</v>
      </c>
      <c r="L363" s="3">
        <f>L367</f>
        <v>1950</v>
      </c>
      <c r="M363" s="3">
        <f t="shared" si="40"/>
        <v>135611</v>
      </c>
      <c r="N363" s="3">
        <f>N367</f>
        <v>1400</v>
      </c>
      <c r="O363" s="3">
        <f t="shared" si="44"/>
        <v>137011</v>
      </c>
      <c r="P363" s="3">
        <f>P367+P382</f>
        <v>4564.5</v>
      </c>
      <c r="Q363" s="3">
        <f t="shared" si="39"/>
        <v>141575.5</v>
      </c>
      <c r="R363" s="61">
        <f>R367+R364+R379+R382+R385</f>
        <v>6314.5219999999999</v>
      </c>
      <c r="S363" s="3">
        <f t="shared" si="42"/>
        <v>147890.022</v>
      </c>
      <c r="T363" s="3">
        <f>T367+T382+T379</f>
        <v>1418.1867999999999</v>
      </c>
      <c r="U363" s="3">
        <f t="shared" si="45"/>
        <v>149308.20879999999</v>
      </c>
      <c r="V363" s="3">
        <f>V367+V373+V376+V379+V382+V385</f>
        <v>1652.32086</v>
      </c>
      <c r="W363" s="3">
        <f t="shared" si="43"/>
        <v>150960.52966</v>
      </c>
    </row>
    <row r="364" spans="1:23" s="13" customFormat="1" ht="24">
      <c r="A364" s="27" t="s">
        <v>17</v>
      </c>
      <c r="B364" s="8">
        <v>78</v>
      </c>
      <c r="C364" s="4">
        <v>701</v>
      </c>
      <c r="D364" s="9">
        <v>4</v>
      </c>
      <c r="E364" s="2">
        <v>0</v>
      </c>
      <c r="F364" s="18" t="s">
        <v>214</v>
      </c>
      <c r="G364" s="2">
        <v>70640</v>
      </c>
      <c r="H364" s="2"/>
      <c r="I364" s="3"/>
      <c r="J364" s="3"/>
      <c r="K364" s="3"/>
      <c r="L364" s="3"/>
      <c r="M364" s="3"/>
      <c r="N364" s="3"/>
      <c r="O364" s="3"/>
      <c r="P364" s="3"/>
      <c r="Q364" s="3"/>
      <c r="R364" s="37">
        <f>R365</f>
        <v>663.822</v>
      </c>
      <c r="S364" s="3">
        <f t="shared" si="42"/>
        <v>663.822</v>
      </c>
      <c r="T364" s="100"/>
      <c r="U364" s="3">
        <f t="shared" si="45"/>
        <v>663.822</v>
      </c>
      <c r="V364" s="3"/>
      <c r="W364" s="3">
        <f t="shared" si="43"/>
        <v>663.822</v>
      </c>
    </row>
    <row r="365" spans="1:23" s="13" customFormat="1" ht="36">
      <c r="A365" s="27" t="s">
        <v>74</v>
      </c>
      <c r="B365" s="8">
        <v>78</v>
      </c>
      <c r="C365" s="4">
        <v>701</v>
      </c>
      <c r="D365" s="9">
        <v>4</v>
      </c>
      <c r="E365" s="2">
        <v>0</v>
      </c>
      <c r="F365" s="18" t="s">
        <v>214</v>
      </c>
      <c r="G365" s="2">
        <v>70640</v>
      </c>
      <c r="H365" s="2">
        <v>600</v>
      </c>
      <c r="I365" s="3"/>
      <c r="J365" s="3"/>
      <c r="K365" s="3"/>
      <c r="L365" s="3"/>
      <c r="M365" s="3"/>
      <c r="N365" s="3"/>
      <c r="O365" s="3"/>
      <c r="P365" s="3"/>
      <c r="Q365" s="3"/>
      <c r="R365" s="37">
        <f>R366</f>
        <v>663.822</v>
      </c>
      <c r="S365" s="3">
        <f t="shared" si="42"/>
        <v>663.822</v>
      </c>
      <c r="T365" s="100"/>
      <c r="U365" s="3">
        <f t="shared" si="45"/>
        <v>663.822</v>
      </c>
      <c r="V365" s="3"/>
      <c r="W365" s="3">
        <f t="shared" si="43"/>
        <v>663.822</v>
      </c>
    </row>
    <row r="366" spans="1:23" s="13" customFormat="1">
      <c r="A366" s="27" t="s">
        <v>75</v>
      </c>
      <c r="B366" s="8">
        <v>78</v>
      </c>
      <c r="C366" s="4">
        <v>701</v>
      </c>
      <c r="D366" s="9">
        <v>4</v>
      </c>
      <c r="E366" s="2">
        <v>0</v>
      </c>
      <c r="F366" s="18" t="s">
        <v>214</v>
      </c>
      <c r="G366" s="2">
        <v>70640</v>
      </c>
      <c r="H366" s="2">
        <v>610</v>
      </c>
      <c r="I366" s="3"/>
      <c r="J366" s="3"/>
      <c r="K366" s="3"/>
      <c r="L366" s="3"/>
      <c r="M366" s="3"/>
      <c r="N366" s="3"/>
      <c r="O366" s="3"/>
      <c r="P366" s="3"/>
      <c r="Q366" s="3"/>
      <c r="R366" s="37">
        <v>663.822</v>
      </c>
      <c r="S366" s="3">
        <f t="shared" si="42"/>
        <v>663.822</v>
      </c>
      <c r="T366" s="100"/>
      <c r="U366" s="3">
        <f t="shared" si="45"/>
        <v>663.822</v>
      </c>
      <c r="V366" s="3"/>
      <c r="W366" s="3">
        <f t="shared" si="43"/>
        <v>663.822</v>
      </c>
    </row>
    <row r="367" spans="1:23" s="13" customFormat="1" ht="96">
      <c r="A367" s="27" t="s">
        <v>296</v>
      </c>
      <c r="B367" s="8">
        <v>78</v>
      </c>
      <c r="C367" s="4">
        <v>701</v>
      </c>
      <c r="D367" s="9">
        <v>4</v>
      </c>
      <c r="E367" s="2">
        <v>0</v>
      </c>
      <c r="F367" s="18" t="s">
        <v>214</v>
      </c>
      <c r="G367" s="2">
        <v>78390</v>
      </c>
      <c r="H367" s="2"/>
      <c r="I367" s="3"/>
      <c r="J367" s="3">
        <f>J368</f>
        <v>600</v>
      </c>
      <c r="K367" s="3">
        <f t="shared" si="41"/>
        <v>600</v>
      </c>
      <c r="L367" s="3">
        <f>L368</f>
        <v>1950</v>
      </c>
      <c r="M367" s="3">
        <f t="shared" si="40"/>
        <v>2550</v>
      </c>
      <c r="N367" s="3">
        <f>N368</f>
        <v>1400</v>
      </c>
      <c r="O367" s="3">
        <f t="shared" si="44"/>
        <v>3950</v>
      </c>
      <c r="P367" s="3">
        <f>P368</f>
        <v>1930</v>
      </c>
      <c r="Q367" s="3">
        <f t="shared" si="39"/>
        <v>5880</v>
      </c>
      <c r="R367" s="37">
        <f>R368</f>
        <v>2269.9</v>
      </c>
      <c r="S367" s="3">
        <f t="shared" si="42"/>
        <v>8149.9</v>
      </c>
      <c r="T367" s="3">
        <f>T368</f>
        <v>500</v>
      </c>
      <c r="U367" s="3">
        <f t="shared" si="45"/>
        <v>8649.9</v>
      </c>
      <c r="V367" s="3">
        <f>V368</f>
        <v>1400</v>
      </c>
      <c r="W367" s="3">
        <f t="shared" si="43"/>
        <v>10049.9</v>
      </c>
    </row>
    <row r="368" spans="1:23" s="13" customFormat="1" ht="36">
      <c r="A368" s="27" t="s">
        <v>74</v>
      </c>
      <c r="B368" s="8">
        <v>78</v>
      </c>
      <c r="C368" s="4">
        <v>701</v>
      </c>
      <c r="D368" s="9">
        <v>4</v>
      </c>
      <c r="E368" s="2">
        <v>0</v>
      </c>
      <c r="F368" s="18" t="s">
        <v>214</v>
      </c>
      <c r="G368" s="2">
        <v>78390</v>
      </c>
      <c r="H368" s="2">
        <v>600</v>
      </c>
      <c r="I368" s="3"/>
      <c r="J368" s="3">
        <f>J369</f>
        <v>600</v>
      </c>
      <c r="K368" s="3">
        <f t="shared" si="41"/>
        <v>600</v>
      </c>
      <c r="L368" s="3">
        <f>L369</f>
        <v>1950</v>
      </c>
      <c r="M368" s="3">
        <f t="shared" si="40"/>
        <v>2550</v>
      </c>
      <c r="N368" s="3">
        <f>N369</f>
        <v>1400</v>
      </c>
      <c r="O368" s="3">
        <f t="shared" si="44"/>
        <v>3950</v>
      </c>
      <c r="P368" s="3">
        <f>P369</f>
        <v>1930</v>
      </c>
      <c r="Q368" s="3">
        <f t="shared" si="39"/>
        <v>5880</v>
      </c>
      <c r="R368" s="37">
        <f>R369</f>
        <v>2269.9</v>
      </c>
      <c r="S368" s="3">
        <f t="shared" si="42"/>
        <v>8149.9</v>
      </c>
      <c r="T368" s="3">
        <f>T369</f>
        <v>500</v>
      </c>
      <c r="U368" s="3">
        <f t="shared" si="45"/>
        <v>8649.9</v>
      </c>
      <c r="V368" s="3">
        <f>V369</f>
        <v>1400</v>
      </c>
      <c r="W368" s="3">
        <f t="shared" si="43"/>
        <v>10049.9</v>
      </c>
    </row>
    <row r="369" spans="1:23" s="13" customFormat="1">
      <c r="A369" s="27" t="s">
        <v>75</v>
      </c>
      <c r="B369" s="8">
        <v>78</v>
      </c>
      <c r="C369" s="4">
        <v>701</v>
      </c>
      <c r="D369" s="9">
        <v>4</v>
      </c>
      <c r="E369" s="2">
        <v>0</v>
      </c>
      <c r="F369" s="18" t="s">
        <v>214</v>
      </c>
      <c r="G369" s="2">
        <v>78390</v>
      </c>
      <c r="H369" s="2">
        <v>610</v>
      </c>
      <c r="I369" s="3"/>
      <c r="J369" s="3">
        <v>600</v>
      </c>
      <c r="K369" s="3">
        <f t="shared" si="41"/>
        <v>600</v>
      </c>
      <c r="L369" s="3">
        <v>1950</v>
      </c>
      <c r="M369" s="3">
        <f t="shared" si="40"/>
        <v>2550</v>
      </c>
      <c r="N369" s="3">
        <v>1400</v>
      </c>
      <c r="O369" s="3">
        <f t="shared" si="44"/>
        <v>3950</v>
      </c>
      <c r="P369" s="3">
        <v>1930</v>
      </c>
      <c r="Q369" s="3">
        <f t="shared" si="39"/>
        <v>5880</v>
      </c>
      <c r="R369" s="37">
        <f>1819.9+450</f>
        <v>2269.9</v>
      </c>
      <c r="S369" s="3">
        <f t="shared" si="42"/>
        <v>8149.9</v>
      </c>
      <c r="T369" s="48">
        <v>500</v>
      </c>
      <c r="U369" s="3">
        <f t="shared" si="45"/>
        <v>8649.9</v>
      </c>
      <c r="V369" s="3">
        <v>1400</v>
      </c>
      <c r="W369" s="3">
        <f t="shared" si="43"/>
        <v>10049.9</v>
      </c>
    </row>
    <row r="370" spans="1:23" s="13" customFormat="1">
      <c r="A370" s="27" t="s">
        <v>220</v>
      </c>
      <c r="B370" s="8">
        <v>78</v>
      </c>
      <c r="C370" s="4">
        <v>701</v>
      </c>
      <c r="D370" s="9">
        <v>4</v>
      </c>
      <c r="E370" s="2">
        <v>0</v>
      </c>
      <c r="F370" s="18" t="s">
        <v>214</v>
      </c>
      <c r="G370" s="2">
        <v>78620</v>
      </c>
      <c r="H370" s="2"/>
      <c r="I370" s="3">
        <f>I371</f>
        <v>87514.6</v>
      </c>
      <c r="J370" s="3"/>
      <c r="K370" s="3">
        <f t="shared" si="41"/>
        <v>87514.6</v>
      </c>
      <c r="L370" s="3"/>
      <c r="M370" s="3">
        <f t="shared" si="40"/>
        <v>87514.6</v>
      </c>
      <c r="N370" s="3"/>
      <c r="O370" s="3">
        <f t="shared" si="44"/>
        <v>87514.6</v>
      </c>
      <c r="P370" s="3"/>
      <c r="Q370" s="3">
        <f t="shared" si="39"/>
        <v>87514.6</v>
      </c>
      <c r="R370" s="46"/>
      <c r="S370" s="3">
        <f t="shared" si="42"/>
        <v>87514.6</v>
      </c>
      <c r="T370" s="100"/>
      <c r="U370" s="3">
        <f t="shared" si="45"/>
        <v>87514.6</v>
      </c>
      <c r="V370" s="3"/>
      <c r="W370" s="3">
        <f t="shared" si="43"/>
        <v>87514.6</v>
      </c>
    </row>
    <row r="371" spans="1:23" s="13" customFormat="1" ht="36">
      <c r="A371" s="27" t="s">
        <v>74</v>
      </c>
      <c r="B371" s="8">
        <v>78</v>
      </c>
      <c r="C371" s="4">
        <v>701</v>
      </c>
      <c r="D371" s="9">
        <v>4</v>
      </c>
      <c r="E371" s="2">
        <v>0</v>
      </c>
      <c r="F371" s="18" t="s">
        <v>214</v>
      </c>
      <c r="G371" s="2">
        <v>78620</v>
      </c>
      <c r="H371" s="2">
        <v>600</v>
      </c>
      <c r="I371" s="3">
        <f>I372</f>
        <v>87514.6</v>
      </c>
      <c r="J371" s="3"/>
      <c r="K371" s="3">
        <f t="shared" si="41"/>
        <v>87514.6</v>
      </c>
      <c r="L371" s="3"/>
      <c r="M371" s="3">
        <f t="shared" si="40"/>
        <v>87514.6</v>
      </c>
      <c r="N371" s="3"/>
      <c r="O371" s="3">
        <f t="shared" si="44"/>
        <v>87514.6</v>
      </c>
      <c r="P371" s="3"/>
      <c r="Q371" s="3">
        <f t="shared" si="39"/>
        <v>87514.6</v>
      </c>
      <c r="R371" s="46"/>
      <c r="S371" s="3">
        <f t="shared" si="42"/>
        <v>87514.6</v>
      </c>
      <c r="T371" s="100"/>
      <c r="U371" s="3">
        <f t="shared" si="45"/>
        <v>87514.6</v>
      </c>
      <c r="V371" s="3"/>
      <c r="W371" s="3">
        <f t="shared" si="43"/>
        <v>87514.6</v>
      </c>
    </row>
    <row r="372" spans="1:23" s="13" customFormat="1">
      <c r="A372" s="27" t="s">
        <v>75</v>
      </c>
      <c r="B372" s="8">
        <v>78</v>
      </c>
      <c r="C372" s="4">
        <v>701</v>
      </c>
      <c r="D372" s="9">
        <v>4</v>
      </c>
      <c r="E372" s="2">
        <v>0</v>
      </c>
      <c r="F372" s="18" t="s">
        <v>214</v>
      </c>
      <c r="G372" s="2">
        <v>78620</v>
      </c>
      <c r="H372" s="2">
        <v>610</v>
      </c>
      <c r="I372" s="3">
        <v>87514.6</v>
      </c>
      <c r="J372" s="29"/>
      <c r="K372" s="3">
        <f t="shared" si="41"/>
        <v>87514.6</v>
      </c>
      <c r="L372" s="3"/>
      <c r="M372" s="3">
        <f t="shared" si="40"/>
        <v>87514.6</v>
      </c>
      <c r="N372" s="3"/>
      <c r="O372" s="3">
        <f t="shared" si="44"/>
        <v>87514.6</v>
      </c>
      <c r="P372" s="3"/>
      <c r="Q372" s="3">
        <f t="shared" si="39"/>
        <v>87514.6</v>
      </c>
      <c r="R372" s="46"/>
      <c r="S372" s="3">
        <f t="shared" si="42"/>
        <v>87514.6</v>
      </c>
      <c r="T372" s="100"/>
      <c r="U372" s="3">
        <f t="shared" si="45"/>
        <v>87514.6</v>
      </c>
      <c r="V372" s="3"/>
      <c r="W372" s="3">
        <f t="shared" si="43"/>
        <v>87514.6</v>
      </c>
    </row>
    <row r="373" spans="1:23" s="13" customFormat="1" ht="36">
      <c r="A373" s="27" t="s">
        <v>242</v>
      </c>
      <c r="B373" s="8">
        <v>78</v>
      </c>
      <c r="C373" s="4">
        <v>701</v>
      </c>
      <c r="D373" s="9">
        <v>4</v>
      </c>
      <c r="E373" s="2">
        <v>0</v>
      </c>
      <c r="F373" s="18" t="s">
        <v>214</v>
      </c>
      <c r="G373" s="2">
        <v>80300</v>
      </c>
      <c r="H373" s="2"/>
      <c r="I373" s="3">
        <f>I374</f>
        <v>1460</v>
      </c>
      <c r="J373" s="29"/>
      <c r="K373" s="3">
        <f t="shared" si="41"/>
        <v>1460</v>
      </c>
      <c r="L373" s="3"/>
      <c r="M373" s="3">
        <f t="shared" si="40"/>
        <v>1460</v>
      </c>
      <c r="N373" s="3"/>
      <c r="O373" s="3">
        <f t="shared" si="44"/>
        <v>1460</v>
      </c>
      <c r="P373" s="3"/>
      <c r="Q373" s="3">
        <f t="shared" si="39"/>
        <v>1460</v>
      </c>
      <c r="R373" s="46"/>
      <c r="S373" s="3">
        <f t="shared" si="42"/>
        <v>1460</v>
      </c>
      <c r="T373" s="100"/>
      <c r="U373" s="3">
        <f t="shared" si="45"/>
        <v>1460</v>
      </c>
      <c r="V373" s="3">
        <f>V374</f>
        <v>59.548360000000002</v>
      </c>
      <c r="W373" s="3">
        <f t="shared" si="43"/>
        <v>1519.54836</v>
      </c>
    </row>
    <row r="374" spans="1:23" s="13" customFormat="1" ht="36">
      <c r="A374" s="27" t="s">
        <v>74</v>
      </c>
      <c r="B374" s="8">
        <v>78</v>
      </c>
      <c r="C374" s="4">
        <v>701</v>
      </c>
      <c r="D374" s="9">
        <v>4</v>
      </c>
      <c r="E374" s="2">
        <v>0</v>
      </c>
      <c r="F374" s="18" t="s">
        <v>214</v>
      </c>
      <c r="G374" s="2">
        <v>80300</v>
      </c>
      <c r="H374" s="2">
        <v>600</v>
      </c>
      <c r="I374" s="3">
        <f>I375</f>
        <v>1460</v>
      </c>
      <c r="J374" s="29"/>
      <c r="K374" s="3">
        <f t="shared" si="41"/>
        <v>1460</v>
      </c>
      <c r="L374" s="3"/>
      <c r="M374" s="3">
        <f t="shared" si="40"/>
        <v>1460</v>
      </c>
      <c r="N374" s="3"/>
      <c r="O374" s="3">
        <f t="shared" si="44"/>
        <v>1460</v>
      </c>
      <c r="P374" s="3"/>
      <c r="Q374" s="3">
        <f t="shared" si="39"/>
        <v>1460</v>
      </c>
      <c r="R374" s="46"/>
      <c r="S374" s="3">
        <f t="shared" si="42"/>
        <v>1460</v>
      </c>
      <c r="T374" s="100"/>
      <c r="U374" s="3">
        <f t="shared" si="45"/>
        <v>1460</v>
      </c>
      <c r="V374" s="3">
        <f>V375</f>
        <v>59.548360000000002</v>
      </c>
      <c r="W374" s="3">
        <f t="shared" si="43"/>
        <v>1519.54836</v>
      </c>
    </row>
    <row r="375" spans="1:23" s="13" customFormat="1">
      <c r="A375" s="27" t="s">
        <v>75</v>
      </c>
      <c r="B375" s="8">
        <v>78</v>
      </c>
      <c r="C375" s="4">
        <v>701</v>
      </c>
      <c r="D375" s="9">
        <v>4</v>
      </c>
      <c r="E375" s="2">
        <v>0</v>
      </c>
      <c r="F375" s="18" t="s">
        <v>214</v>
      </c>
      <c r="G375" s="2">
        <v>80300</v>
      </c>
      <c r="H375" s="2">
        <v>610</v>
      </c>
      <c r="I375" s="3">
        <f>1460</f>
        <v>1460</v>
      </c>
      <c r="J375" s="29"/>
      <c r="K375" s="3">
        <f t="shared" si="41"/>
        <v>1460</v>
      </c>
      <c r="L375" s="3"/>
      <c r="M375" s="3">
        <f t="shared" si="40"/>
        <v>1460</v>
      </c>
      <c r="N375" s="3"/>
      <c r="O375" s="3">
        <f t="shared" si="44"/>
        <v>1460</v>
      </c>
      <c r="P375" s="3"/>
      <c r="Q375" s="3">
        <f t="shared" si="39"/>
        <v>1460</v>
      </c>
      <c r="R375" s="46"/>
      <c r="S375" s="3">
        <f t="shared" si="42"/>
        <v>1460</v>
      </c>
      <c r="T375" s="100"/>
      <c r="U375" s="3">
        <f t="shared" si="45"/>
        <v>1460</v>
      </c>
      <c r="V375" s="3">
        <f>91.04836-31.5</f>
        <v>59.548360000000002</v>
      </c>
      <c r="W375" s="3">
        <f t="shared" si="43"/>
        <v>1519.54836</v>
      </c>
    </row>
    <row r="376" spans="1:23" s="13" customFormat="1" ht="36">
      <c r="A376" s="27" t="s">
        <v>212</v>
      </c>
      <c r="B376" s="8">
        <v>78</v>
      </c>
      <c r="C376" s="4">
        <v>701</v>
      </c>
      <c r="D376" s="9">
        <v>4</v>
      </c>
      <c r="E376" s="2">
        <v>0</v>
      </c>
      <c r="F376" s="18" t="s">
        <v>214</v>
      </c>
      <c r="G376" s="2">
        <v>80790</v>
      </c>
      <c r="H376" s="2"/>
      <c r="I376" s="25">
        <f>I377</f>
        <v>500</v>
      </c>
      <c r="J376" s="29"/>
      <c r="K376" s="3">
        <f t="shared" si="41"/>
        <v>500</v>
      </c>
      <c r="L376" s="3"/>
      <c r="M376" s="3">
        <f t="shared" si="40"/>
        <v>500</v>
      </c>
      <c r="N376" s="3"/>
      <c r="O376" s="3">
        <f t="shared" si="44"/>
        <v>500</v>
      </c>
      <c r="P376" s="3"/>
      <c r="Q376" s="3">
        <f t="shared" si="39"/>
        <v>500</v>
      </c>
      <c r="R376" s="46"/>
      <c r="S376" s="3">
        <f t="shared" si="42"/>
        <v>500</v>
      </c>
      <c r="T376" s="100"/>
      <c r="U376" s="3">
        <f t="shared" si="45"/>
        <v>500</v>
      </c>
      <c r="V376" s="3"/>
      <c r="W376" s="3">
        <f t="shared" si="43"/>
        <v>500</v>
      </c>
    </row>
    <row r="377" spans="1:23" s="13" customFormat="1" ht="36">
      <c r="A377" s="16" t="s">
        <v>44</v>
      </c>
      <c r="B377" s="8">
        <v>78</v>
      </c>
      <c r="C377" s="4">
        <v>701</v>
      </c>
      <c r="D377" s="9">
        <v>4</v>
      </c>
      <c r="E377" s="2">
        <v>0</v>
      </c>
      <c r="F377" s="18" t="s">
        <v>214</v>
      </c>
      <c r="G377" s="2">
        <v>80790</v>
      </c>
      <c r="H377" s="2">
        <v>400</v>
      </c>
      <c r="I377" s="25">
        <f>I378</f>
        <v>500</v>
      </c>
      <c r="J377" s="29"/>
      <c r="K377" s="3">
        <f t="shared" si="41"/>
        <v>500</v>
      </c>
      <c r="L377" s="3"/>
      <c r="M377" s="3">
        <f t="shared" si="40"/>
        <v>500</v>
      </c>
      <c r="N377" s="3"/>
      <c r="O377" s="3">
        <f t="shared" si="44"/>
        <v>500</v>
      </c>
      <c r="P377" s="3"/>
      <c r="Q377" s="3">
        <f t="shared" si="39"/>
        <v>500</v>
      </c>
      <c r="R377" s="46"/>
      <c r="S377" s="3">
        <f t="shared" si="42"/>
        <v>500</v>
      </c>
      <c r="T377" s="100"/>
      <c r="U377" s="3">
        <f t="shared" si="45"/>
        <v>500</v>
      </c>
      <c r="V377" s="3"/>
      <c r="W377" s="3">
        <f t="shared" si="43"/>
        <v>500</v>
      </c>
    </row>
    <row r="378" spans="1:23" s="13" customFormat="1" ht="132">
      <c r="A378" s="27" t="s">
        <v>275</v>
      </c>
      <c r="B378" s="8">
        <v>78</v>
      </c>
      <c r="C378" s="4">
        <v>701</v>
      </c>
      <c r="D378" s="9">
        <v>4</v>
      </c>
      <c r="E378" s="2">
        <v>0</v>
      </c>
      <c r="F378" s="18" t="s">
        <v>214</v>
      </c>
      <c r="G378" s="2">
        <v>80790</v>
      </c>
      <c r="H378" s="2">
        <v>460</v>
      </c>
      <c r="I378" s="25">
        <v>500</v>
      </c>
      <c r="J378" s="29"/>
      <c r="K378" s="3">
        <f t="shared" si="41"/>
        <v>500</v>
      </c>
      <c r="L378" s="3"/>
      <c r="M378" s="3">
        <f t="shared" si="40"/>
        <v>500</v>
      </c>
      <c r="N378" s="3"/>
      <c r="O378" s="3">
        <f t="shared" si="44"/>
        <v>500</v>
      </c>
      <c r="P378" s="3"/>
      <c r="Q378" s="3">
        <f t="shared" ref="Q378:Q470" si="46">O378+P378</f>
        <v>500</v>
      </c>
      <c r="R378" s="46"/>
      <c r="S378" s="3">
        <f t="shared" si="42"/>
        <v>500</v>
      </c>
      <c r="T378" s="3"/>
      <c r="U378" s="3">
        <f t="shared" si="45"/>
        <v>500</v>
      </c>
      <c r="V378" s="3"/>
      <c r="W378" s="3">
        <f t="shared" si="43"/>
        <v>500</v>
      </c>
    </row>
    <row r="379" spans="1:23" s="13" customFormat="1" ht="24">
      <c r="A379" s="27" t="s">
        <v>134</v>
      </c>
      <c r="B379" s="8">
        <v>78</v>
      </c>
      <c r="C379" s="4">
        <v>701</v>
      </c>
      <c r="D379" s="9">
        <v>4</v>
      </c>
      <c r="E379" s="2">
        <v>0</v>
      </c>
      <c r="F379" s="18" t="s">
        <v>214</v>
      </c>
      <c r="G379" s="2">
        <v>84030</v>
      </c>
      <c r="H379" s="2"/>
      <c r="I379" s="3">
        <f>I380</f>
        <v>151</v>
      </c>
      <c r="J379" s="29"/>
      <c r="K379" s="3">
        <f t="shared" si="41"/>
        <v>151</v>
      </c>
      <c r="L379" s="3"/>
      <c r="M379" s="3">
        <f t="shared" si="40"/>
        <v>151</v>
      </c>
      <c r="N379" s="3"/>
      <c r="O379" s="3">
        <f t="shared" si="44"/>
        <v>151</v>
      </c>
      <c r="P379" s="3"/>
      <c r="Q379" s="3">
        <f t="shared" si="46"/>
        <v>151</v>
      </c>
      <c r="R379" s="37">
        <f>R380</f>
        <v>1362.8</v>
      </c>
      <c r="S379" s="3">
        <f t="shared" si="42"/>
        <v>1513.8</v>
      </c>
      <c r="T379" s="3">
        <f>T380</f>
        <v>398.18680000000001</v>
      </c>
      <c r="U379" s="3">
        <f t="shared" si="45"/>
        <v>1911.9867999999999</v>
      </c>
      <c r="V379" s="3">
        <f>V380</f>
        <v>192.77250000000001</v>
      </c>
      <c r="W379" s="3">
        <f t="shared" si="43"/>
        <v>2104.7592999999997</v>
      </c>
    </row>
    <row r="380" spans="1:23" s="13" customFormat="1" ht="36">
      <c r="A380" s="27" t="s">
        <v>74</v>
      </c>
      <c r="B380" s="8">
        <v>78</v>
      </c>
      <c r="C380" s="4">
        <v>701</v>
      </c>
      <c r="D380" s="9">
        <v>4</v>
      </c>
      <c r="E380" s="2">
        <v>0</v>
      </c>
      <c r="F380" s="18" t="s">
        <v>214</v>
      </c>
      <c r="G380" s="2">
        <v>84030</v>
      </c>
      <c r="H380" s="2">
        <v>600</v>
      </c>
      <c r="I380" s="3">
        <f>I381</f>
        <v>151</v>
      </c>
      <c r="J380" s="29"/>
      <c r="K380" s="3">
        <f t="shared" si="41"/>
        <v>151</v>
      </c>
      <c r="L380" s="3"/>
      <c r="M380" s="3">
        <f t="shared" si="40"/>
        <v>151</v>
      </c>
      <c r="N380" s="3"/>
      <c r="O380" s="3">
        <f t="shared" si="44"/>
        <v>151</v>
      </c>
      <c r="P380" s="3"/>
      <c r="Q380" s="3">
        <f t="shared" si="46"/>
        <v>151</v>
      </c>
      <c r="R380" s="37">
        <f>R381</f>
        <v>1362.8</v>
      </c>
      <c r="S380" s="3">
        <f t="shared" si="42"/>
        <v>1513.8</v>
      </c>
      <c r="T380" s="3">
        <f>T381</f>
        <v>398.18680000000001</v>
      </c>
      <c r="U380" s="3">
        <f t="shared" si="45"/>
        <v>1911.9867999999999</v>
      </c>
      <c r="V380" s="3">
        <f>V381</f>
        <v>192.77250000000001</v>
      </c>
      <c r="W380" s="3">
        <f t="shared" si="43"/>
        <v>2104.7592999999997</v>
      </c>
    </row>
    <row r="381" spans="1:23" s="13" customFormat="1">
      <c r="A381" s="27" t="s">
        <v>75</v>
      </c>
      <c r="B381" s="8">
        <v>78</v>
      </c>
      <c r="C381" s="4">
        <v>701</v>
      </c>
      <c r="D381" s="9">
        <v>4</v>
      </c>
      <c r="E381" s="2">
        <v>0</v>
      </c>
      <c r="F381" s="18" t="s">
        <v>214</v>
      </c>
      <c r="G381" s="2">
        <v>84030</v>
      </c>
      <c r="H381" s="2">
        <v>610</v>
      </c>
      <c r="I381" s="3">
        <v>151</v>
      </c>
      <c r="J381" s="29"/>
      <c r="K381" s="3">
        <f t="shared" si="41"/>
        <v>151</v>
      </c>
      <c r="L381" s="3"/>
      <c r="M381" s="3">
        <f t="shared" si="40"/>
        <v>151</v>
      </c>
      <c r="N381" s="3"/>
      <c r="O381" s="3">
        <f t="shared" si="44"/>
        <v>151</v>
      </c>
      <c r="P381" s="3"/>
      <c r="Q381" s="3">
        <f t="shared" si="46"/>
        <v>151</v>
      </c>
      <c r="R381" s="49">
        <v>1362.8</v>
      </c>
      <c r="S381" s="3">
        <f t="shared" si="42"/>
        <v>1513.8</v>
      </c>
      <c r="T381" s="3">
        <f>278.3868+119.8</f>
        <v>398.18680000000001</v>
      </c>
      <c r="U381" s="3">
        <f t="shared" si="45"/>
        <v>1911.9867999999999</v>
      </c>
      <c r="V381" s="3">
        <f>54.0225+138.75</f>
        <v>192.77250000000001</v>
      </c>
      <c r="W381" s="3">
        <f t="shared" si="43"/>
        <v>2104.7592999999997</v>
      </c>
    </row>
    <row r="382" spans="1:23" s="13" customFormat="1" ht="60">
      <c r="A382" s="27" t="s">
        <v>135</v>
      </c>
      <c r="B382" s="8">
        <v>78</v>
      </c>
      <c r="C382" s="4">
        <v>701</v>
      </c>
      <c r="D382" s="9">
        <v>4</v>
      </c>
      <c r="E382" s="2">
        <v>0</v>
      </c>
      <c r="F382" s="18" t="s">
        <v>214</v>
      </c>
      <c r="G382" s="2">
        <v>84120</v>
      </c>
      <c r="H382" s="2"/>
      <c r="I382" s="3">
        <f>I383</f>
        <v>43435.4</v>
      </c>
      <c r="J382" s="29"/>
      <c r="K382" s="3">
        <f t="shared" si="41"/>
        <v>43435.4</v>
      </c>
      <c r="L382" s="3"/>
      <c r="M382" s="3">
        <f t="shared" si="40"/>
        <v>43435.4</v>
      </c>
      <c r="N382" s="3"/>
      <c r="O382" s="3">
        <f t="shared" si="44"/>
        <v>43435.4</v>
      </c>
      <c r="P382" s="3">
        <f>P383</f>
        <v>2634.5</v>
      </c>
      <c r="Q382" s="3">
        <f t="shared" si="46"/>
        <v>46069.9</v>
      </c>
      <c r="R382" s="37">
        <f>R383</f>
        <v>1988</v>
      </c>
      <c r="S382" s="3">
        <f t="shared" si="42"/>
        <v>48057.9</v>
      </c>
      <c r="T382" s="3">
        <f>T383</f>
        <v>520</v>
      </c>
      <c r="U382" s="3">
        <f t="shared" si="45"/>
        <v>48577.9</v>
      </c>
      <c r="V382" s="3"/>
      <c r="W382" s="3">
        <f t="shared" si="43"/>
        <v>48577.9</v>
      </c>
    </row>
    <row r="383" spans="1:23" s="13" customFormat="1" ht="36">
      <c r="A383" s="27" t="s">
        <v>74</v>
      </c>
      <c r="B383" s="8">
        <v>78</v>
      </c>
      <c r="C383" s="4">
        <v>701</v>
      </c>
      <c r="D383" s="9">
        <v>4</v>
      </c>
      <c r="E383" s="2">
        <v>0</v>
      </c>
      <c r="F383" s="18" t="s">
        <v>214</v>
      </c>
      <c r="G383" s="2">
        <v>84120</v>
      </c>
      <c r="H383" s="2">
        <v>600</v>
      </c>
      <c r="I383" s="3">
        <f>I384</f>
        <v>43435.4</v>
      </c>
      <c r="J383" s="29"/>
      <c r="K383" s="3">
        <f t="shared" si="41"/>
        <v>43435.4</v>
      </c>
      <c r="L383" s="3"/>
      <c r="M383" s="3">
        <f t="shared" si="40"/>
        <v>43435.4</v>
      </c>
      <c r="N383" s="3"/>
      <c r="O383" s="3">
        <f t="shared" si="44"/>
        <v>43435.4</v>
      </c>
      <c r="P383" s="3">
        <f>P384</f>
        <v>2634.5</v>
      </c>
      <c r="Q383" s="3">
        <f t="shared" si="46"/>
        <v>46069.9</v>
      </c>
      <c r="R383" s="37">
        <f>R384</f>
        <v>1988</v>
      </c>
      <c r="S383" s="3">
        <f t="shared" si="42"/>
        <v>48057.9</v>
      </c>
      <c r="T383" s="3">
        <f>T384</f>
        <v>520</v>
      </c>
      <c r="U383" s="3">
        <f t="shared" si="45"/>
        <v>48577.9</v>
      </c>
      <c r="V383" s="3"/>
      <c r="W383" s="3">
        <f t="shared" si="43"/>
        <v>48577.9</v>
      </c>
    </row>
    <row r="384" spans="1:23" s="13" customFormat="1">
      <c r="A384" s="27" t="s">
        <v>75</v>
      </c>
      <c r="B384" s="8">
        <v>78</v>
      </c>
      <c r="C384" s="4">
        <v>701</v>
      </c>
      <c r="D384" s="9">
        <v>4</v>
      </c>
      <c r="E384" s="2">
        <v>0</v>
      </c>
      <c r="F384" s="18" t="s">
        <v>214</v>
      </c>
      <c r="G384" s="2">
        <v>84120</v>
      </c>
      <c r="H384" s="2">
        <v>610</v>
      </c>
      <c r="I384" s="3">
        <f>795.4+42640</f>
        <v>43435.4</v>
      </c>
      <c r="J384" s="29"/>
      <c r="K384" s="3">
        <f t="shared" si="41"/>
        <v>43435.4</v>
      </c>
      <c r="L384" s="3"/>
      <c r="M384" s="3">
        <f t="shared" si="40"/>
        <v>43435.4</v>
      </c>
      <c r="N384" s="3"/>
      <c r="O384" s="3">
        <f t="shared" si="44"/>
        <v>43435.4</v>
      </c>
      <c r="P384" s="3">
        <v>2634.5</v>
      </c>
      <c r="Q384" s="3">
        <f t="shared" si="46"/>
        <v>46069.9</v>
      </c>
      <c r="R384" s="37">
        <v>1988</v>
      </c>
      <c r="S384" s="3">
        <f t="shared" si="42"/>
        <v>48057.9</v>
      </c>
      <c r="T384" s="3">
        <v>520</v>
      </c>
      <c r="U384" s="3">
        <f t="shared" si="45"/>
        <v>48577.9</v>
      </c>
      <c r="V384" s="3"/>
      <c r="W384" s="3">
        <f t="shared" si="43"/>
        <v>48577.9</v>
      </c>
    </row>
    <row r="385" spans="1:23" s="13" customFormat="1" ht="24">
      <c r="A385" s="27" t="s">
        <v>22</v>
      </c>
      <c r="B385" s="8">
        <v>78</v>
      </c>
      <c r="C385" s="4">
        <v>701</v>
      </c>
      <c r="D385" s="9">
        <v>4</v>
      </c>
      <c r="E385" s="2">
        <v>0</v>
      </c>
      <c r="F385" s="18" t="s">
        <v>214</v>
      </c>
      <c r="G385" s="2" t="s">
        <v>21</v>
      </c>
      <c r="H385" s="2"/>
      <c r="I385" s="3"/>
      <c r="J385" s="29"/>
      <c r="K385" s="3"/>
      <c r="L385" s="3"/>
      <c r="M385" s="3"/>
      <c r="N385" s="3"/>
      <c r="O385" s="3"/>
      <c r="P385" s="3"/>
      <c r="Q385" s="3"/>
      <c r="R385" s="37">
        <f>R386</f>
        <v>30</v>
      </c>
      <c r="S385" s="3">
        <f t="shared" si="42"/>
        <v>30</v>
      </c>
      <c r="T385" s="100"/>
      <c r="U385" s="3">
        <f t="shared" si="45"/>
        <v>30</v>
      </c>
      <c r="V385" s="3"/>
      <c r="W385" s="3">
        <f t="shared" si="43"/>
        <v>30</v>
      </c>
    </row>
    <row r="386" spans="1:23" s="13" customFormat="1" ht="36">
      <c r="A386" s="27" t="s">
        <v>74</v>
      </c>
      <c r="B386" s="8">
        <v>78</v>
      </c>
      <c r="C386" s="4">
        <v>701</v>
      </c>
      <c r="D386" s="9">
        <v>4</v>
      </c>
      <c r="E386" s="2">
        <v>0</v>
      </c>
      <c r="F386" s="18" t="s">
        <v>214</v>
      </c>
      <c r="G386" s="2" t="s">
        <v>21</v>
      </c>
      <c r="H386" s="2">
        <v>600</v>
      </c>
      <c r="I386" s="3"/>
      <c r="J386" s="29"/>
      <c r="K386" s="3"/>
      <c r="L386" s="3"/>
      <c r="M386" s="3"/>
      <c r="N386" s="3"/>
      <c r="O386" s="3"/>
      <c r="P386" s="3"/>
      <c r="Q386" s="3"/>
      <c r="R386" s="37">
        <f>R387</f>
        <v>30</v>
      </c>
      <c r="S386" s="3">
        <f t="shared" si="42"/>
        <v>30</v>
      </c>
      <c r="T386" s="100"/>
      <c r="U386" s="3">
        <f t="shared" si="45"/>
        <v>30</v>
      </c>
      <c r="V386" s="3"/>
      <c r="W386" s="3">
        <f t="shared" si="43"/>
        <v>30</v>
      </c>
    </row>
    <row r="387" spans="1:23" s="13" customFormat="1">
      <c r="A387" s="27" t="s">
        <v>75</v>
      </c>
      <c r="B387" s="8">
        <v>78</v>
      </c>
      <c r="C387" s="4">
        <v>701</v>
      </c>
      <c r="D387" s="9">
        <v>4</v>
      </c>
      <c r="E387" s="2">
        <v>0</v>
      </c>
      <c r="F387" s="18" t="s">
        <v>214</v>
      </c>
      <c r="G387" s="2" t="s">
        <v>21</v>
      </c>
      <c r="H387" s="2">
        <v>610</v>
      </c>
      <c r="I387" s="3"/>
      <c r="J387" s="29"/>
      <c r="K387" s="3"/>
      <c r="L387" s="3"/>
      <c r="M387" s="3"/>
      <c r="N387" s="3"/>
      <c r="O387" s="3"/>
      <c r="P387" s="3"/>
      <c r="Q387" s="3"/>
      <c r="R387" s="37">
        <v>30</v>
      </c>
      <c r="S387" s="3">
        <f t="shared" si="42"/>
        <v>30</v>
      </c>
      <c r="T387" s="3"/>
      <c r="U387" s="3">
        <f t="shared" si="45"/>
        <v>30</v>
      </c>
      <c r="V387" s="3"/>
      <c r="W387" s="3">
        <f t="shared" si="43"/>
        <v>30</v>
      </c>
    </row>
    <row r="388" spans="1:23" s="13" customFormat="1" ht="36">
      <c r="A388" s="1" t="s">
        <v>151</v>
      </c>
      <c r="B388" s="8">
        <v>78</v>
      </c>
      <c r="C388" s="4">
        <v>701</v>
      </c>
      <c r="D388" s="9">
        <v>55</v>
      </c>
      <c r="E388" s="2">
        <v>0</v>
      </c>
      <c r="F388" s="18" t="s">
        <v>214</v>
      </c>
      <c r="G388" s="2">
        <v>0</v>
      </c>
      <c r="H388" s="2"/>
      <c r="I388" s="3"/>
      <c r="J388" s="29"/>
      <c r="K388" s="3"/>
      <c r="L388" s="3"/>
      <c r="M388" s="3"/>
      <c r="N388" s="3"/>
      <c r="O388" s="3"/>
      <c r="P388" s="3"/>
      <c r="Q388" s="3"/>
      <c r="R388" s="37"/>
      <c r="S388" s="3"/>
      <c r="T388" s="3">
        <f>T389</f>
        <v>525.54280000000006</v>
      </c>
      <c r="U388" s="3">
        <f t="shared" si="45"/>
        <v>525.54280000000006</v>
      </c>
      <c r="V388" s="3"/>
      <c r="W388" s="3">
        <f t="shared" si="43"/>
        <v>525.54280000000006</v>
      </c>
    </row>
    <row r="389" spans="1:23" s="13" customFormat="1" ht="36">
      <c r="A389" s="27" t="s">
        <v>151</v>
      </c>
      <c r="B389" s="8">
        <v>78</v>
      </c>
      <c r="C389" s="4">
        <v>701</v>
      </c>
      <c r="D389" s="9">
        <v>55</v>
      </c>
      <c r="E389" s="2">
        <v>0</v>
      </c>
      <c r="F389" s="18" t="s">
        <v>214</v>
      </c>
      <c r="G389" s="2">
        <v>81400</v>
      </c>
      <c r="H389" s="2"/>
      <c r="I389" s="3"/>
      <c r="J389" s="29"/>
      <c r="K389" s="3"/>
      <c r="L389" s="3"/>
      <c r="M389" s="3"/>
      <c r="N389" s="3"/>
      <c r="O389" s="3"/>
      <c r="P389" s="3"/>
      <c r="Q389" s="3"/>
      <c r="R389" s="37"/>
      <c r="S389" s="3"/>
      <c r="T389" s="3">
        <f>T390</f>
        <v>525.54280000000006</v>
      </c>
      <c r="U389" s="3">
        <f t="shared" si="45"/>
        <v>525.54280000000006</v>
      </c>
      <c r="V389" s="3"/>
      <c r="W389" s="3">
        <f t="shared" si="43"/>
        <v>525.54280000000006</v>
      </c>
    </row>
    <row r="390" spans="1:23" s="13" customFormat="1" ht="36">
      <c r="A390" s="27" t="s">
        <v>74</v>
      </c>
      <c r="B390" s="8">
        <v>78</v>
      </c>
      <c r="C390" s="4">
        <v>701</v>
      </c>
      <c r="D390" s="9">
        <v>55</v>
      </c>
      <c r="E390" s="2">
        <v>0</v>
      </c>
      <c r="F390" s="18" t="s">
        <v>214</v>
      </c>
      <c r="G390" s="2">
        <v>81400</v>
      </c>
      <c r="H390" s="2">
        <v>600</v>
      </c>
      <c r="I390" s="3"/>
      <c r="J390" s="29"/>
      <c r="K390" s="3"/>
      <c r="L390" s="3"/>
      <c r="M390" s="3"/>
      <c r="N390" s="3"/>
      <c r="O390" s="3"/>
      <c r="P390" s="3"/>
      <c r="Q390" s="3"/>
      <c r="R390" s="37"/>
      <c r="S390" s="3"/>
      <c r="T390" s="3">
        <f>T391</f>
        <v>525.54280000000006</v>
      </c>
      <c r="U390" s="3">
        <f t="shared" si="45"/>
        <v>525.54280000000006</v>
      </c>
      <c r="V390" s="3"/>
      <c r="W390" s="3">
        <f t="shared" si="43"/>
        <v>525.54280000000006</v>
      </c>
    </row>
    <row r="391" spans="1:23" s="13" customFormat="1">
      <c r="A391" s="27" t="s">
        <v>75</v>
      </c>
      <c r="B391" s="8">
        <v>78</v>
      </c>
      <c r="C391" s="4">
        <v>701</v>
      </c>
      <c r="D391" s="9">
        <v>55</v>
      </c>
      <c r="E391" s="2">
        <v>0</v>
      </c>
      <c r="F391" s="18" t="s">
        <v>214</v>
      </c>
      <c r="G391" s="2">
        <v>81400</v>
      </c>
      <c r="H391" s="2">
        <v>610</v>
      </c>
      <c r="I391" s="3"/>
      <c r="J391" s="29"/>
      <c r="K391" s="3"/>
      <c r="L391" s="3"/>
      <c r="M391" s="3"/>
      <c r="N391" s="3"/>
      <c r="O391" s="3"/>
      <c r="P391" s="3"/>
      <c r="Q391" s="3"/>
      <c r="R391" s="37"/>
      <c r="S391" s="3"/>
      <c r="T391" s="3">
        <v>525.54280000000006</v>
      </c>
      <c r="U391" s="3">
        <f t="shared" si="45"/>
        <v>525.54280000000006</v>
      </c>
      <c r="V391" s="3"/>
      <c r="W391" s="3">
        <f t="shared" si="43"/>
        <v>525.54280000000006</v>
      </c>
    </row>
    <row r="392" spans="1:23" s="13" customFormat="1">
      <c r="A392" s="27" t="s">
        <v>89</v>
      </c>
      <c r="B392" s="8">
        <v>78</v>
      </c>
      <c r="C392" s="4">
        <v>702</v>
      </c>
      <c r="D392" s="9"/>
      <c r="E392" s="2"/>
      <c r="F392" s="18"/>
      <c r="G392" s="2"/>
      <c r="H392" s="2"/>
      <c r="I392" s="3">
        <f>I393</f>
        <v>364777.69999999995</v>
      </c>
      <c r="J392" s="3">
        <f>J393</f>
        <v>1775.6</v>
      </c>
      <c r="K392" s="3">
        <f t="shared" si="41"/>
        <v>366553.29999999993</v>
      </c>
      <c r="L392" s="3">
        <f>L393</f>
        <v>2320</v>
      </c>
      <c r="M392" s="3">
        <f t="shared" si="40"/>
        <v>368873.29999999993</v>
      </c>
      <c r="N392" s="3">
        <f>N393+N454</f>
        <v>4387.5</v>
      </c>
      <c r="O392" s="3">
        <f t="shared" si="44"/>
        <v>373260.79999999993</v>
      </c>
      <c r="P392" s="3">
        <f>P393+P454</f>
        <v>9251.5561499999985</v>
      </c>
      <c r="Q392" s="3">
        <f t="shared" si="46"/>
        <v>382512.35614999995</v>
      </c>
      <c r="R392" s="3">
        <f>R393</f>
        <v>10230.712970000002</v>
      </c>
      <c r="S392" s="3">
        <f t="shared" si="42"/>
        <v>392743.06911999994</v>
      </c>
      <c r="T392" s="3">
        <f>T393+T454</f>
        <v>2727.97262</v>
      </c>
      <c r="U392" s="3">
        <f t="shared" si="45"/>
        <v>395471.04173999996</v>
      </c>
      <c r="V392" s="3">
        <f>V393</f>
        <v>4160.9341400000012</v>
      </c>
      <c r="W392" s="3">
        <f t="shared" si="43"/>
        <v>399631.97587999998</v>
      </c>
    </row>
    <row r="393" spans="1:23" s="13" customFormat="1" ht="84">
      <c r="A393" s="27" t="s">
        <v>131</v>
      </c>
      <c r="B393" s="8">
        <v>78</v>
      </c>
      <c r="C393" s="4">
        <v>702</v>
      </c>
      <c r="D393" s="9">
        <v>4</v>
      </c>
      <c r="E393" s="2">
        <v>0</v>
      </c>
      <c r="F393" s="18" t="s">
        <v>214</v>
      </c>
      <c r="G393" s="2">
        <v>0</v>
      </c>
      <c r="H393" s="2"/>
      <c r="I393" s="3">
        <f>I412+I415+I418+I421+I428+I431+I436+I448</f>
        <v>364777.69999999995</v>
      </c>
      <c r="J393" s="3">
        <f>J412+J406</f>
        <v>1775.6</v>
      </c>
      <c r="K393" s="3">
        <f t="shared" si="41"/>
        <v>366553.29999999993</v>
      </c>
      <c r="L393" s="3">
        <f>L415+L431+L406+L421+L439</f>
        <v>2320</v>
      </c>
      <c r="M393" s="3">
        <f t="shared" si="40"/>
        <v>368873.29999999993</v>
      </c>
      <c r="N393" s="3">
        <f>N406+N451+N421+N428+N409+N412</f>
        <v>4354.07</v>
      </c>
      <c r="O393" s="3">
        <f t="shared" si="44"/>
        <v>373227.36999999994</v>
      </c>
      <c r="P393" s="3">
        <f>P406+P445+P421+P431+P394+P409+P451+P442</f>
        <v>9251.5561499999985</v>
      </c>
      <c r="Q393" s="3">
        <f t="shared" si="46"/>
        <v>382478.92614999996</v>
      </c>
      <c r="R393" s="61">
        <f>R394+R397+R406+R400+R431+R421+R428+R436</f>
        <v>10230.712970000002</v>
      </c>
      <c r="S393" s="3">
        <f t="shared" si="42"/>
        <v>392709.63911999995</v>
      </c>
      <c r="T393" s="3">
        <f>T406+T428+T418+T421+T431</f>
        <v>2402.29</v>
      </c>
      <c r="U393" s="3">
        <f t="shared" si="45"/>
        <v>395111.92911999993</v>
      </c>
      <c r="V393" s="3">
        <f>V406+V403+V448+V428+V421+V418+V415+V431</f>
        <v>4160.9341400000012</v>
      </c>
      <c r="W393" s="3">
        <f t="shared" si="43"/>
        <v>399272.86325999995</v>
      </c>
    </row>
    <row r="394" spans="1:23" s="13" customFormat="1" ht="72">
      <c r="A394" s="1" t="s">
        <v>1</v>
      </c>
      <c r="B394" s="8">
        <v>78</v>
      </c>
      <c r="C394" s="4">
        <v>702</v>
      </c>
      <c r="D394" s="9">
        <v>4</v>
      </c>
      <c r="E394" s="2">
        <v>0</v>
      </c>
      <c r="F394" s="18" t="s">
        <v>214</v>
      </c>
      <c r="G394" s="2">
        <v>50140</v>
      </c>
      <c r="H394" s="2"/>
      <c r="I394" s="3"/>
      <c r="J394" s="3"/>
      <c r="K394" s="3"/>
      <c r="L394" s="3"/>
      <c r="M394" s="3"/>
      <c r="N394" s="3"/>
      <c r="O394" s="3"/>
      <c r="P394" s="3">
        <f>P395</f>
        <v>70.623720000000006</v>
      </c>
      <c r="Q394" s="3">
        <f t="shared" si="46"/>
        <v>70.623720000000006</v>
      </c>
      <c r="R394" s="46"/>
      <c r="S394" s="3">
        <f t="shared" si="42"/>
        <v>70.623720000000006</v>
      </c>
      <c r="T394" s="100"/>
      <c r="U394" s="3">
        <f t="shared" si="45"/>
        <v>70.623720000000006</v>
      </c>
      <c r="V394" s="3"/>
      <c r="W394" s="3">
        <f t="shared" si="43"/>
        <v>70.623720000000006</v>
      </c>
    </row>
    <row r="395" spans="1:23" s="13" customFormat="1" ht="36">
      <c r="A395" s="27" t="s">
        <v>74</v>
      </c>
      <c r="B395" s="8">
        <v>78</v>
      </c>
      <c r="C395" s="4">
        <v>702</v>
      </c>
      <c r="D395" s="9">
        <v>4</v>
      </c>
      <c r="E395" s="2">
        <v>0</v>
      </c>
      <c r="F395" s="18" t="s">
        <v>214</v>
      </c>
      <c r="G395" s="2">
        <v>50140</v>
      </c>
      <c r="H395" s="2">
        <v>600</v>
      </c>
      <c r="I395" s="3"/>
      <c r="J395" s="3"/>
      <c r="K395" s="3"/>
      <c r="L395" s="3"/>
      <c r="M395" s="3"/>
      <c r="N395" s="3"/>
      <c r="O395" s="3"/>
      <c r="P395" s="3">
        <f>P396</f>
        <v>70.623720000000006</v>
      </c>
      <c r="Q395" s="3">
        <f t="shared" si="46"/>
        <v>70.623720000000006</v>
      </c>
      <c r="R395" s="46"/>
      <c r="S395" s="3">
        <f t="shared" si="42"/>
        <v>70.623720000000006</v>
      </c>
      <c r="T395" s="100"/>
      <c r="U395" s="3">
        <f t="shared" si="45"/>
        <v>70.623720000000006</v>
      </c>
      <c r="V395" s="3"/>
      <c r="W395" s="3">
        <f t="shared" si="43"/>
        <v>70.623720000000006</v>
      </c>
    </row>
    <row r="396" spans="1:23" s="13" customFormat="1">
      <c r="A396" s="27" t="s">
        <v>75</v>
      </c>
      <c r="B396" s="8">
        <v>78</v>
      </c>
      <c r="C396" s="4">
        <v>702</v>
      </c>
      <c r="D396" s="9">
        <v>4</v>
      </c>
      <c r="E396" s="2">
        <v>0</v>
      </c>
      <c r="F396" s="18" t="s">
        <v>214</v>
      </c>
      <c r="G396" s="2">
        <v>50140</v>
      </c>
      <c r="H396" s="2">
        <v>610</v>
      </c>
      <c r="I396" s="3"/>
      <c r="J396" s="3"/>
      <c r="K396" s="3"/>
      <c r="L396" s="3"/>
      <c r="M396" s="3"/>
      <c r="N396" s="3"/>
      <c r="O396" s="3"/>
      <c r="P396" s="3">
        <v>70.623720000000006</v>
      </c>
      <c r="Q396" s="3">
        <f t="shared" si="46"/>
        <v>70.623720000000006</v>
      </c>
      <c r="R396" s="46"/>
      <c r="S396" s="3">
        <f t="shared" si="42"/>
        <v>70.623720000000006</v>
      </c>
      <c r="T396" s="100"/>
      <c r="U396" s="3">
        <f t="shared" si="45"/>
        <v>70.623720000000006</v>
      </c>
      <c r="V396" s="3"/>
      <c r="W396" s="3">
        <f t="shared" si="43"/>
        <v>70.623720000000006</v>
      </c>
    </row>
    <row r="397" spans="1:23" s="13" customFormat="1" ht="48">
      <c r="A397" s="27" t="s">
        <v>16</v>
      </c>
      <c r="B397" s="8">
        <v>78</v>
      </c>
      <c r="C397" s="4">
        <v>702</v>
      </c>
      <c r="D397" s="9">
        <v>4</v>
      </c>
      <c r="E397" s="2">
        <v>0</v>
      </c>
      <c r="F397" s="18" t="s">
        <v>214</v>
      </c>
      <c r="G397" s="2">
        <v>50970</v>
      </c>
      <c r="H397" s="2"/>
      <c r="I397" s="3"/>
      <c r="J397" s="3"/>
      <c r="K397" s="3"/>
      <c r="L397" s="3"/>
      <c r="M397" s="3"/>
      <c r="N397" s="3"/>
      <c r="O397" s="3"/>
      <c r="P397" s="3"/>
      <c r="Q397" s="3"/>
      <c r="R397" s="37">
        <f>R398</f>
        <v>1722.0709999999999</v>
      </c>
      <c r="S397" s="3">
        <f t="shared" si="42"/>
        <v>1722.0709999999999</v>
      </c>
      <c r="T397" s="100"/>
      <c r="U397" s="3">
        <f t="shared" si="45"/>
        <v>1722.0709999999999</v>
      </c>
      <c r="V397" s="3"/>
      <c r="W397" s="3">
        <f t="shared" si="43"/>
        <v>1722.0709999999999</v>
      </c>
    </row>
    <row r="398" spans="1:23" s="13" customFormat="1" ht="36">
      <c r="A398" s="27" t="s">
        <v>74</v>
      </c>
      <c r="B398" s="8">
        <v>78</v>
      </c>
      <c r="C398" s="4">
        <v>702</v>
      </c>
      <c r="D398" s="9">
        <v>4</v>
      </c>
      <c r="E398" s="2">
        <v>0</v>
      </c>
      <c r="F398" s="18" t="s">
        <v>214</v>
      </c>
      <c r="G398" s="2">
        <v>50970</v>
      </c>
      <c r="H398" s="2">
        <v>600</v>
      </c>
      <c r="I398" s="3"/>
      <c r="J398" s="3"/>
      <c r="K398" s="3"/>
      <c r="L398" s="3"/>
      <c r="M398" s="3"/>
      <c r="N398" s="3"/>
      <c r="O398" s="3"/>
      <c r="P398" s="3"/>
      <c r="Q398" s="3"/>
      <c r="R398" s="37">
        <f>R399</f>
        <v>1722.0709999999999</v>
      </c>
      <c r="S398" s="3">
        <f t="shared" si="42"/>
        <v>1722.0709999999999</v>
      </c>
      <c r="T398" s="100"/>
      <c r="U398" s="3">
        <f t="shared" si="45"/>
        <v>1722.0709999999999</v>
      </c>
      <c r="V398" s="3"/>
      <c r="W398" s="3">
        <f t="shared" si="43"/>
        <v>1722.0709999999999</v>
      </c>
    </row>
    <row r="399" spans="1:23" s="13" customFormat="1">
      <c r="A399" s="27" t="s">
        <v>75</v>
      </c>
      <c r="B399" s="8">
        <v>78</v>
      </c>
      <c r="C399" s="4">
        <v>702</v>
      </c>
      <c r="D399" s="9">
        <v>4</v>
      </c>
      <c r="E399" s="2">
        <v>0</v>
      </c>
      <c r="F399" s="18" t="s">
        <v>214</v>
      </c>
      <c r="G399" s="2">
        <v>50970</v>
      </c>
      <c r="H399" s="2">
        <v>610</v>
      </c>
      <c r="I399" s="3"/>
      <c r="J399" s="3"/>
      <c r="K399" s="3"/>
      <c r="L399" s="3"/>
      <c r="M399" s="3"/>
      <c r="N399" s="3"/>
      <c r="O399" s="3"/>
      <c r="P399" s="3"/>
      <c r="Q399" s="3"/>
      <c r="R399" s="3">
        <v>1722.0709999999999</v>
      </c>
      <c r="S399" s="3">
        <f t="shared" si="42"/>
        <v>1722.0709999999999</v>
      </c>
      <c r="T399" s="100"/>
      <c r="U399" s="3">
        <f t="shared" si="45"/>
        <v>1722.0709999999999</v>
      </c>
      <c r="V399" s="3"/>
      <c r="W399" s="3">
        <f t="shared" si="43"/>
        <v>1722.0709999999999</v>
      </c>
    </row>
    <row r="400" spans="1:23" s="13" customFormat="1" ht="24">
      <c r="A400" s="27" t="s">
        <v>309</v>
      </c>
      <c r="B400" s="8">
        <v>78</v>
      </c>
      <c r="C400" s="4">
        <v>702</v>
      </c>
      <c r="D400" s="9">
        <v>4</v>
      </c>
      <c r="E400" s="2">
        <v>0</v>
      </c>
      <c r="F400" s="18" t="s">
        <v>214</v>
      </c>
      <c r="G400" s="2">
        <v>71400</v>
      </c>
      <c r="H400" s="2"/>
      <c r="I400" s="3"/>
      <c r="J400" s="3"/>
      <c r="K400" s="3"/>
      <c r="L400" s="3"/>
      <c r="M400" s="3"/>
      <c r="N400" s="3"/>
      <c r="O400" s="3"/>
      <c r="P400" s="3"/>
      <c r="Q400" s="3"/>
      <c r="R400" s="3">
        <f>R401</f>
        <v>599.98599999999999</v>
      </c>
      <c r="S400" s="3">
        <f t="shared" si="42"/>
        <v>599.98599999999999</v>
      </c>
      <c r="T400" s="100"/>
      <c r="U400" s="3">
        <f t="shared" si="45"/>
        <v>599.98599999999999</v>
      </c>
      <c r="V400" s="3"/>
      <c r="W400" s="3">
        <f t="shared" si="43"/>
        <v>599.98599999999999</v>
      </c>
    </row>
    <row r="401" spans="1:23" s="13" customFormat="1" ht="36">
      <c r="A401" s="27" t="s">
        <v>74</v>
      </c>
      <c r="B401" s="8">
        <v>78</v>
      </c>
      <c r="C401" s="4">
        <v>702</v>
      </c>
      <c r="D401" s="9">
        <v>4</v>
      </c>
      <c r="E401" s="2">
        <v>0</v>
      </c>
      <c r="F401" s="18" t="s">
        <v>214</v>
      </c>
      <c r="G401" s="2">
        <v>71400</v>
      </c>
      <c r="H401" s="2">
        <v>600</v>
      </c>
      <c r="I401" s="3"/>
      <c r="J401" s="3"/>
      <c r="K401" s="3"/>
      <c r="L401" s="3"/>
      <c r="M401" s="3"/>
      <c r="N401" s="3"/>
      <c r="O401" s="3"/>
      <c r="P401" s="3"/>
      <c r="Q401" s="3"/>
      <c r="R401" s="3">
        <f>R402</f>
        <v>599.98599999999999</v>
      </c>
      <c r="S401" s="3">
        <f t="shared" si="42"/>
        <v>599.98599999999999</v>
      </c>
      <c r="T401" s="100"/>
      <c r="U401" s="3">
        <f t="shared" si="45"/>
        <v>599.98599999999999</v>
      </c>
      <c r="V401" s="3"/>
      <c r="W401" s="3">
        <f t="shared" si="43"/>
        <v>599.98599999999999</v>
      </c>
    </row>
    <row r="402" spans="1:23" s="13" customFormat="1">
      <c r="A402" s="27" t="s">
        <v>75</v>
      </c>
      <c r="B402" s="8">
        <v>78</v>
      </c>
      <c r="C402" s="4">
        <v>702</v>
      </c>
      <c r="D402" s="9">
        <v>4</v>
      </c>
      <c r="E402" s="2">
        <v>0</v>
      </c>
      <c r="F402" s="18" t="s">
        <v>214</v>
      </c>
      <c r="G402" s="2">
        <v>71400</v>
      </c>
      <c r="H402" s="2">
        <v>610</v>
      </c>
      <c r="I402" s="3"/>
      <c r="J402" s="3"/>
      <c r="K402" s="3"/>
      <c r="L402" s="3"/>
      <c r="M402" s="3"/>
      <c r="N402" s="3"/>
      <c r="O402" s="3"/>
      <c r="P402" s="3"/>
      <c r="Q402" s="3"/>
      <c r="R402" s="3">
        <v>599.98599999999999</v>
      </c>
      <c r="S402" s="3">
        <f t="shared" si="42"/>
        <v>599.98599999999999</v>
      </c>
      <c r="T402" s="100"/>
      <c r="U402" s="3">
        <f t="shared" si="45"/>
        <v>599.98599999999999</v>
      </c>
      <c r="V402" s="3"/>
      <c r="W402" s="3">
        <f t="shared" si="43"/>
        <v>599.98599999999999</v>
      </c>
    </row>
    <row r="403" spans="1:23" s="13" customFormat="1" ht="48">
      <c r="A403" s="27" t="s">
        <v>34</v>
      </c>
      <c r="B403" s="8">
        <v>78</v>
      </c>
      <c r="C403" s="4">
        <v>702</v>
      </c>
      <c r="D403" s="9">
        <v>4</v>
      </c>
      <c r="E403" s="2">
        <v>0</v>
      </c>
      <c r="F403" s="18" t="s">
        <v>214</v>
      </c>
      <c r="G403" s="2">
        <v>78170</v>
      </c>
      <c r="H403" s="2"/>
      <c r="I403" s="3"/>
      <c r="J403" s="3"/>
      <c r="K403" s="3"/>
      <c r="L403" s="3"/>
      <c r="M403" s="3"/>
      <c r="N403" s="3"/>
      <c r="O403" s="3"/>
      <c r="P403" s="3"/>
      <c r="Q403" s="3"/>
      <c r="R403" s="3"/>
      <c r="S403" s="3"/>
      <c r="T403" s="100"/>
      <c r="U403" s="3"/>
      <c r="V403" s="3">
        <f>V404</f>
        <v>1000</v>
      </c>
      <c r="W403" s="3">
        <f t="shared" si="43"/>
        <v>1000</v>
      </c>
    </row>
    <row r="404" spans="1:23" s="13" customFormat="1" ht="36">
      <c r="A404" s="27" t="s">
        <v>74</v>
      </c>
      <c r="B404" s="8">
        <v>78</v>
      </c>
      <c r="C404" s="4">
        <v>702</v>
      </c>
      <c r="D404" s="9">
        <v>4</v>
      </c>
      <c r="E404" s="2">
        <v>0</v>
      </c>
      <c r="F404" s="18" t="s">
        <v>214</v>
      </c>
      <c r="G404" s="2">
        <v>78170</v>
      </c>
      <c r="H404" s="2">
        <v>600</v>
      </c>
      <c r="I404" s="3"/>
      <c r="J404" s="3"/>
      <c r="K404" s="3"/>
      <c r="L404" s="3"/>
      <c r="M404" s="3"/>
      <c r="N404" s="3"/>
      <c r="O404" s="3"/>
      <c r="P404" s="3"/>
      <c r="Q404" s="3"/>
      <c r="R404" s="3"/>
      <c r="S404" s="3"/>
      <c r="T404" s="100"/>
      <c r="U404" s="3"/>
      <c r="V404" s="3">
        <f>V405</f>
        <v>1000</v>
      </c>
      <c r="W404" s="3">
        <f t="shared" si="43"/>
        <v>1000</v>
      </c>
    </row>
    <row r="405" spans="1:23" s="13" customFormat="1">
      <c r="A405" s="27" t="s">
        <v>75</v>
      </c>
      <c r="B405" s="8">
        <v>78</v>
      </c>
      <c r="C405" s="4">
        <v>702</v>
      </c>
      <c r="D405" s="9">
        <v>4</v>
      </c>
      <c r="E405" s="2">
        <v>0</v>
      </c>
      <c r="F405" s="18" t="s">
        <v>214</v>
      </c>
      <c r="G405" s="2">
        <v>78170</v>
      </c>
      <c r="H405" s="2">
        <v>610</v>
      </c>
      <c r="I405" s="3"/>
      <c r="J405" s="3"/>
      <c r="K405" s="3"/>
      <c r="L405" s="3"/>
      <c r="M405" s="3"/>
      <c r="N405" s="3"/>
      <c r="O405" s="3"/>
      <c r="P405" s="3"/>
      <c r="Q405" s="3"/>
      <c r="R405" s="3"/>
      <c r="S405" s="3"/>
      <c r="T405" s="100"/>
      <c r="U405" s="3"/>
      <c r="V405" s="3">
        <v>1000</v>
      </c>
      <c r="W405" s="3">
        <f t="shared" si="43"/>
        <v>1000</v>
      </c>
    </row>
    <row r="406" spans="1:23" s="13" customFormat="1" ht="96">
      <c r="A406" s="27" t="s">
        <v>296</v>
      </c>
      <c r="B406" s="8">
        <v>78</v>
      </c>
      <c r="C406" s="4">
        <v>702</v>
      </c>
      <c r="D406" s="9">
        <v>4</v>
      </c>
      <c r="E406" s="2">
        <v>0</v>
      </c>
      <c r="F406" s="18" t="s">
        <v>214</v>
      </c>
      <c r="G406" s="2">
        <v>78390</v>
      </c>
      <c r="H406" s="2"/>
      <c r="I406" s="3"/>
      <c r="J406" s="3">
        <f>J407</f>
        <v>1400</v>
      </c>
      <c r="K406" s="3">
        <f t="shared" si="41"/>
        <v>1400</v>
      </c>
      <c r="L406" s="3">
        <f>L407</f>
        <v>2350</v>
      </c>
      <c r="M406" s="3">
        <f t="shared" si="40"/>
        <v>3750</v>
      </c>
      <c r="N406" s="3">
        <f>N407</f>
        <v>2600</v>
      </c>
      <c r="O406" s="3">
        <f t="shared" si="44"/>
        <v>6350</v>
      </c>
      <c r="P406" s="3">
        <f>P407</f>
        <v>4070</v>
      </c>
      <c r="Q406" s="3">
        <f t="shared" si="46"/>
        <v>10420</v>
      </c>
      <c r="R406" s="3">
        <f>R407</f>
        <v>5230.1000000000004</v>
      </c>
      <c r="S406" s="3">
        <f t="shared" si="42"/>
        <v>15650.1</v>
      </c>
      <c r="T406" s="3">
        <f>T407</f>
        <v>1100</v>
      </c>
      <c r="U406" s="3">
        <f t="shared" si="45"/>
        <v>16750.099999999999</v>
      </c>
      <c r="V406" s="3">
        <f>V407</f>
        <v>2600</v>
      </c>
      <c r="W406" s="3">
        <f t="shared" si="43"/>
        <v>19350.099999999999</v>
      </c>
    </row>
    <row r="407" spans="1:23" s="13" customFormat="1" ht="36">
      <c r="A407" s="27" t="s">
        <v>74</v>
      </c>
      <c r="B407" s="8">
        <v>78</v>
      </c>
      <c r="C407" s="4">
        <v>702</v>
      </c>
      <c r="D407" s="9">
        <v>4</v>
      </c>
      <c r="E407" s="2">
        <v>0</v>
      </c>
      <c r="F407" s="18" t="s">
        <v>214</v>
      </c>
      <c r="G407" s="2">
        <v>78390</v>
      </c>
      <c r="H407" s="2">
        <v>600</v>
      </c>
      <c r="I407" s="3"/>
      <c r="J407" s="3">
        <f>J408</f>
        <v>1400</v>
      </c>
      <c r="K407" s="3">
        <f t="shared" si="41"/>
        <v>1400</v>
      </c>
      <c r="L407" s="3">
        <f>L408</f>
        <v>2350</v>
      </c>
      <c r="M407" s="3">
        <f t="shared" si="40"/>
        <v>3750</v>
      </c>
      <c r="N407" s="3">
        <f>N408</f>
        <v>2600</v>
      </c>
      <c r="O407" s="3">
        <f t="shared" si="44"/>
        <v>6350</v>
      </c>
      <c r="P407" s="3">
        <f>P408</f>
        <v>4070</v>
      </c>
      <c r="Q407" s="3">
        <f t="shared" si="46"/>
        <v>10420</v>
      </c>
      <c r="R407" s="3">
        <f>R408</f>
        <v>5230.1000000000004</v>
      </c>
      <c r="S407" s="3">
        <f t="shared" si="42"/>
        <v>15650.1</v>
      </c>
      <c r="T407" s="3">
        <f>T408</f>
        <v>1100</v>
      </c>
      <c r="U407" s="3">
        <f t="shared" si="45"/>
        <v>16750.099999999999</v>
      </c>
      <c r="V407" s="3">
        <f>V408</f>
        <v>2600</v>
      </c>
      <c r="W407" s="3">
        <f t="shared" si="43"/>
        <v>19350.099999999999</v>
      </c>
    </row>
    <row r="408" spans="1:23" s="13" customFormat="1">
      <c r="A408" s="27" t="s">
        <v>75</v>
      </c>
      <c r="B408" s="8">
        <v>78</v>
      </c>
      <c r="C408" s="4">
        <v>702</v>
      </c>
      <c r="D408" s="9">
        <v>4</v>
      </c>
      <c r="E408" s="2">
        <v>0</v>
      </c>
      <c r="F408" s="18" t="s">
        <v>214</v>
      </c>
      <c r="G408" s="2">
        <v>78390</v>
      </c>
      <c r="H408" s="2">
        <v>610</v>
      </c>
      <c r="I408" s="3"/>
      <c r="J408" s="3">
        <v>1400</v>
      </c>
      <c r="K408" s="3">
        <f t="shared" si="41"/>
        <v>1400</v>
      </c>
      <c r="L408" s="3">
        <v>2350</v>
      </c>
      <c r="M408" s="3">
        <f t="shared" ref="M408:M496" si="47">K408+L408</f>
        <v>3750</v>
      </c>
      <c r="N408" s="3">
        <v>2600</v>
      </c>
      <c r="O408" s="3">
        <f t="shared" si="44"/>
        <v>6350</v>
      </c>
      <c r="P408" s="3">
        <v>4070</v>
      </c>
      <c r="Q408" s="3">
        <f t="shared" si="46"/>
        <v>10420</v>
      </c>
      <c r="R408" s="3">
        <f>3680.1+1550</f>
        <v>5230.1000000000004</v>
      </c>
      <c r="S408" s="3">
        <f t="shared" ref="S408:S475" si="48">Q408+R408</f>
        <v>15650.1</v>
      </c>
      <c r="T408" s="3">
        <v>1100</v>
      </c>
      <c r="U408" s="3">
        <f t="shared" si="45"/>
        <v>16750.099999999999</v>
      </c>
      <c r="V408" s="3">
        <v>2600</v>
      </c>
      <c r="W408" s="3">
        <f t="shared" si="43"/>
        <v>19350.099999999999</v>
      </c>
    </row>
    <row r="409" spans="1:23" s="13" customFormat="1" ht="36">
      <c r="A409" s="27" t="s">
        <v>326</v>
      </c>
      <c r="B409" s="8">
        <v>78</v>
      </c>
      <c r="C409" s="4">
        <v>702</v>
      </c>
      <c r="D409" s="9">
        <v>4</v>
      </c>
      <c r="E409" s="2">
        <v>0</v>
      </c>
      <c r="F409" s="18" t="s">
        <v>214</v>
      </c>
      <c r="G409" s="2">
        <v>78520</v>
      </c>
      <c r="H409" s="2"/>
      <c r="I409" s="3"/>
      <c r="J409" s="3"/>
      <c r="K409" s="3"/>
      <c r="L409" s="3"/>
      <c r="M409" s="3"/>
      <c r="N409" s="3">
        <f>N410</f>
        <v>1000</v>
      </c>
      <c r="O409" s="3">
        <f t="shared" si="44"/>
        <v>1000</v>
      </c>
      <c r="P409" s="3">
        <f>P410</f>
        <v>-1000</v>
      </c>
      <c r="Q409" s="3">
        <f t="shared" si="46"/>
        <v>0</v>
      </c>
      <c r="R409" s="46"/>
      <c r="S409" s="3">
        <f t="shared" si="48"/>
        <v>0</v>
      </c>
      <c r="T409" s="100"/>
      <c r="U409" s="3">
        <f t="shared" si="45"/>
        <v>0</v>
      </c>
      <c r="V409" s="3"/>
      <c r="W409" s="3">
        <f t="shared" si="43"/>
        <v>0</v>
      </c>
    </row>
    <row r="410" spans="1:23" s="13" customFormat="1" ht="36">
      <c r="A410" s="27" t="s">
        <v>74</v>
      </c>
      <c r="B410" s="8">
        <v>78</v>
      </c>
      <c r="C410" s="4">
        <v>702</v>
      </c>
      <c r="D410" s="9">
        <v>4</v>
      </c>
      <c r="E410" s="2">
        <v>0</v>
      </c>
      <c r="F410" s="18" t="s">
        <v>214</v>
      </c>
      <c r="G410" s="2">
        <v>78520</v>
      </c>
      <c r="H410" s="2">
        <v>600</v>
      </c>
      <c r="I410" s="3"/>
      <c r="J410" s="3"/>
      <c r="K410" s="3"/>
      <c r="L410" s="3"/>
      <c r="M410" s="3"/>
      <c r="N410" s="3">
        <f>N411</f>
        <v>1000</v>
      </c>
      <c r="O410" s="3">
        <f t="shared" si="44"/>
        <v>1000</v>
      </c>
      <c r="P410" s="3">
        <f>P411</f>
        <v>-1000</v>
      </c>
      <c r="Q410" s="3">
        <f t="shared" si="46"/>
        <v>0</v>
      </c>
      <c r="R410" s="46"/>
      <c r="S410" s="3">
        <f t="shared" si="48"/>
        <v>0</v>
      </c>
      <c r="T410" s="100"/>
      <c r="U410" s="3">
        <f t="shared" si="45"/>
        <v>0</v>
      </c>
      <c r="V410" s="3"/>
      <c r="W410" s="3">
        <f t="shared" si="43"/>
        <v>0</v>
      </c>
    </row>
    <row r="411" spans="1:23" s="13" customFormat="1">
      <c r="A411" s="27" t="s">
        <v>75</v>
      </c>
      <c r="B411" s="8">
        <v>78</v>
      </c>
      <c r="C411" s="4">
        <v>702</v>
      </c>
      <c r="D411" s="9">
        <v>4</v>
      </c>
      <c r="E411" s="2">
        <v>0</v>
      </c>
      <c r="F411" s="18" t="s">
        <v>214</v>
      </c>
      <c r="G411" s="2">
        <v>78520</v>
      </c>
      <c r="H411" s="2">
        <v>610</v>
      </c>
      <c r="I411" s="3"/>
      <c r="J411" s="3"/>
      <c r="K411" s="3"/>
      <c r="L411" s="3"/>
      <c r="M411" s="3"/>
      <c r="N411" s="3">
        <v>1000</v>
      </c>
      <c r="O411" s="3">
        <f t="shared" si="44"/>
        <v>1000</v>
      </c>
      <c r="P411" s="3">
        <v>-1000</v>
      </c>
      <c r="Q411" s="3">
        <f t="shared" si="46"/>
        <v>0</v>
      </c>
      <c r="R411" s="46"/>
      <c r="S411" s="3">
        <f t="shared" si="48"/>
        <v>0</v>
      </c>
      <c r="T411" s="100"/>
      <c r="U411" s="3">
        <f t="shared" si="45"/>
        <v>0</v>
      </c>
      <c r="V411" s="3"/>
      <c r="W411" s="3">
        <f t="shared" si="43"/>
        <v>0</v>
      </c>
    </row>
    <row r="412" spans="1:23" s="13" customFormat="1">
      <c r="A412" s="27" t="s">
        <v>220</v>
      </c>
      <c r="B412" s="8">
        <v>78</v>
      </c>
      <c r="C412" s="4">
        <v>702</v>
      </c>
      <c r="D412" s="9">
        <v>4</v>
      </c>
      <c r="E412" s="2">
        <v>0</v>
      </c>
      <c r="F412" s="18" t="s">
        <v>214</v>
      </c>
      <c r="G412" s="2">
        <v>78620</v>
      </c>
      <c r="H412" s="2"/>
      <c r="I412" s="3">
        <f>I413</f>
        <v>243980.1</v>
      </c>
      <c r="J412" s="3">
        <f>J413</f>
        <v>375.6</v>
      </c>
      <c r="K412" s="3">
        <f t="shared" si="41"/>
        <v>244355.7</v>
      </c>
      <c r="L412" s="3"/>
      <c r="M412" s="3">
        <f t="shared" si="47"/>
        <v>244355.7</v>
      </c>
      <c r="N412" s="3">
        <f>N413</f>
        <v>428.8</v>
      </c>
      <c r="O412" s="3">
        <f t="shared" si="44"/>
        <v>244784.5</v>
      </c>
      <c r="P412" s="3"/>
      <c r="Q412" s="3">
        <f t="shared" si="46"/>
        <v>244784.5</v>
      </c>
      <c r="R412" s="46"/>
      <c r="S412" s="3">
        <f t="shared" si="48"/>
        <v>244784.5</v>
      </c>
      <c r="T412" s="100"/>
      <c r="U412" s="3">
        <f t="shared" si="45"/>
        <v>244784.5</v>
      </c>
      <c r="V412" s="3"/>
      <c r="W412" s="3">
        <f t="shared" si="43"/>
        <v>244784.5</v>
      </c>
    </row>
    <row r="413" spans="1:23" s="13" customFormat="1" ht="36">
      <c r="A413" s="27" t="s">
        <v>74</v>
      </c>
      <c r="B413" s="8">
        <v>78</v>
      </c>
      <c r="C413" s="4">
        <v>702</v>
      </c>
      <c r="D413" s="9">
        <v>4</v>
      </c>
      <c r="E413" s="2">
        <v>0</v>
      </c>
      <c r="F413" s="18" t="s">
        <v>214</v>
      </c>
      <c r="G413" s="2">
        <v>78620</v>
      </c>
      <c r="H413" s="2">
        <v>600</v>
      </c>
      <c r="I413" s="3">
        <f>I414</f>
        <v>243980.1</v>
      </c>
      <c r="J413" s="3">
        <v>375.6</v>
      </c>
      <c r="K413" s="3">
        <f t="shared" si="41"/>
        <v>244355.7</v>
      </c>
      <c r="L413" s="3"/>
      <c r="M413" s="3">
        <f t="shared" si="47"/>
        <v>244355.7</v>
      </c>
      <c r="N413" s="3">
        <f>N414</f>
        <v>428.8</v>
      </c>
      <c r="O413" s="3">
        <f t="shared" si="44"/>
        <v>244784.5</v>
      </c>
      <c r="P413" s="3"/>
      <c r="Q413" s="3">
        <f t="shared" si="46"/>
        <v>244784.5</v>
      </c>
      <c r="R413" s="46"/>
      <c r="S413" s="3">
        <f t="shared" si="48"/>
        <v>244784.5</v>
      </c>
      <c r="T413" s="100"/>
      <c r="U413" s="3">
        <f t="shared" si="45"/>
        <v>244784.5</v>
      </c>
      <c r="V413" s="3"/>
      <c r="W413" s="3">
        <f t="shared" si="43"/>
        <v>244784.5</v>
      </c>
    </row>
    <row r="414" spans="1:23" s="13" customFormat="1">
      <c r="A414" s="27" t="s">
        <v>75</v>
      </c>
      <c r="B414" s="8">
        <v>78</v>
      </c>
      <c r="C414" s="4">
        <v>702</v>
      </c>
      <c r="D414" s="9">
        <v>4</v>
      </c>
      <c r="E414" s="2">
        <v>0</v>
      </c>
      <c r="F414" s="18" t="s">
        <v>214</v>
      </c>
      <c r="G414" s="2">
        <v>78620</v>
      </c>
      <c r="H414" s="2">
        <v>610</v>
      </c>
      <c r="I414" s="3">
        <v>243980.1</v>
      </c>
      <c r="J414" s="3">
        <v>375.6</v>
      </c>
      <c r="K414" s="3">
        <f t="shared" si="41"/>
        <v>244355.7</v>
      </c>
      <c r="L414" s="3"/>
      <c r="M414" s="3">
        <f t="shared" si="47"/>
        <v>244355.7</v>
      </c>
      <c r="N414" s="3">
        <v>428.8</v>
      </c>
      <c r="O414" s="3">
        <f t="shared" si="44"/>
        <v>244784.5</v>
      </c>
      <c r="P414" s="3"/>
      <c r="Q414" s="3">
        <f t="shared" si="46"/>
        <v>244784.5</v>
      </c>
      <c r="R414" s="46"/>
      <c r="S414" s="3">
        <f t="shared" si="48"/>
        <v>244784.5</v>
      </c>
      <c r="T414" s="100"/>
      <c r="U414" s="3">
        <f t="shared" si="45"/>
        <v>244784.5</v>
      </c>
      <c r="V414" s="3"/>
      <c r="W414" s="3">
        <f t="shared" ref="W414:W481" si="49">V414+U414</f>
        <v>244784.5</v>
      </c>
    </row>
    <row r="415" spans="1:23" s="13" customFormat="1" ht="36">
      <c r="A415" s="27" t="s">
        <v>242</v>
      </c>
      <c r="B415" s="8">
        <v>78</v>
      </c>
      <c r="C415" s="4">
        <v>702</v>
      </c>
      <c r="D415" s="9">
        <v>4</v>
      </c>
      <c r="E415" s="2">
        <v>0</v>
      </c>
      <c r="F415" s="18" t="s">
        <v>214</v>
      </c>
      <c r="G415" s="2">
        <v>80300</v>
      </c>
      <c r="H415" s="2"/>
      <c r="I415" s="3">
        <f>I416</f>
        <v>7537.4</v>
      </c>
      <c r="J415" s="29"/>
      <c r="K415" s="3">
        <f t="shared" si="41"/>
        <v>7537.4</v>
      </c>
      <c r="L415" s="3">
        <f>L416</f>
        <v>-1974</v>
      </c>
      <c r="M415" s="3">
        <f t="shared" si="47"/>
        <v>5563.4</v>
      </c>
      <c r="N415" s="3"/>
      <c r="O415" s="3">
        <f t="shared" si="44"/>
        <v>5563.4</v>
      </c>
      <c r="P415" s="3"/>
      <c r="Q415" s="3">
        <f t="shared" si="46"/>
        <v>5563.4</v>
      </c>
      <c r="R415" s="46"/>
      <c r="S415" s="3">
        <f t="shared" si="48"/>
        <v>5563.4</v>
      </c>
      <c r="T415" s="100"/>
      <c r="U415" s="3">
        <f t="shared" si="45"/>
        <v>5563.4</v>
      </c>
      <c r="V415" s="3">
        <f>V416</f>
        <v>-214.04836</v>
      </c>
      <c r="W415" s="3">
        <f t="shared" si="49"/>
        <v>5349.3516399999999</v>
      </c>
    </row>
    <row r="416" spans="1:23" s="13" customFormat="1" ht="36">
      <c r="A416" s="27" t="s">
        <v>74</v>
      </c>
      <c r="B416" s="8">
        <v>78</v>
      </c>
      <c r="C416" s="4">
        <v>702</v>
      </c>
      <c r="D416" s="9">
        <v>4</v>
      </c>
      <c r="E416" s="2">
        <v>0</v>
      </c>
      <c r="F416" s="18" t="s">
        <v>214</v>
      </c>
      <c r="G416" s="2">
        <v>80300</v>
      </c>
      <c r="H416" s="2">
        <v>600</v>
      </c>
      <c r="I416" s="3">
        <f>I417</f>
        <v>7537.4</v>
      </c>
      <c r="J416" s="29"/>
      <c r="K416" s="3">
        <f t="shared" si="41"/>
        <v>7537.4</v>
      </c>
      <c r="L416" s="3">
        <f>L417</f>
        <v>-1974</v>
      </c>
      <c r="M416" s="3">
        <f t="shared" si="47"/>
        <v>5563.4</v>
      </c>
      <c r="N416" s="3"/>
      <c r="O416" s="3">
        <f t="shared" si="44"/>
        <v>5563.4</v>
      </c>
      <c r="P416" s="3"/>
      <c r="Q416" s="3">
        <f t="shared" si="46"/>
        <v>5563.4</v>
      </c>
      <c r="R416" s="46"/>
      <c r="S416" s="3">
        <f t="shared" si="48"/>
        <v>5563.4</v>
      </c>
      <c r="T416" s="100"/>
      <c r="U416" s="3">
        <f t="shared" si="45"/>
        <v>5563.4</v>
      </c>
      <c r="V416" s="3">
        <f>V417</f>
        <v>-214.04836</v>
      </c>
      <c r="W416" s="3">
        <f t="shared" si="49"/>
        <v>5349.3516399999999</v>
      </c>
    </row>
    <row r="417" spans="1:23" s="13" customFormat="1">
      <c r="A417" s="27" t="s">
        <v>75</v>
      </c>
      <c r="B417" s="8">
        <v>78</v>
      </c>
      <c r="C417" s="4">
        <v>702</v>
      </c>
      <c r="D417" s="9">
        <v>4</v>
      </c>
      <c r="E417" s="2">
        <v>0</v>
      </c>
      <c r="F417" s="18" t="s">
        <v>214</v>
      </c>
      <c r="G417" s="2">
        <v>80300</v>
      </c>
      <c r="H417" s="2">
        <v>610</v>
      </c>
      <c r="I417" s="3">
        <f>5285.7+277.3+1974.4</f>
        <v>7537.4</v>
      </c>
      <c r="J417" s="29"/>
      <c r="K417" s="3">
        <f t="shared" si="41"/>
        <v>7537.4</v>
      </c>
      <c r="L417" s="3">
        <v>-1974</v>
      </c>
      <c r="M417" s="3">
        <f t="shared" si="47"/>
        <v>5563.4</v>
      </c>
      <c r="N417" s="3"/>
      <c r="O417" s="3">
        <f t="shared" si="44"/>
        <v>5563.4</v>
      </c>
      <c r="P417" s="3"/>
      <c r="Q417" s="3">
        <f t="shared" si="46"/>
        <v>5563.4</v>
      </c>
      <c r="R417" s="46"/>
      <c r="S417" s="3">
        <f t="shared" si="48"/>
        <v>5563.4</v>
      </c>
      <c r="T417" s="100"/>
      <c r="U417" s="3">
        <f t="shared" si="45"/>
        <v>5563.4</v>
      </c>
      <c r="V417" s="3">
        <f>-91.04836-123</f>
        <v>-214.04836</v>
      </c>
      <c r="W417" s="3">
        <f t="shared" si="49"/>
        <v>5349.3516399999999</v>
      </c>
    </row>
    <row r="418" spans="1:23" s="13" customFormat="1" ht="24">
      <c r="A418" s="27" t="s">
        <v>128</v>
      </c>
      <c r="B418" s="8">
        <v>78</v>
      </c>
      <c r="C418" s="4">
        <v>702</v>
      </c>
      <c r="D418" s="9">
        <v>4</v>
      </c>
      <c r="E418" s="2">
        <v>0</v>
      </c>
      <c r="F418" s="18" t="s">
        <v>214</v>
      </c>
      <c r="G418" s="2">
        <v>80520</v>
      </c>
      <c r="H418" s="2"/>
      <c r="I418" s="3">
        <f>I419</f>
        <v>200</v>
      </c>
      <c r="J418" s="29"/>
      <c r="K418" s="3">
        <f t="shared" si="41"/>
        <v>200</v>
      </c>
      <c r="L418" s="3"/>
      <c r="M418" s="3">
        <f t="shared" si="47"/>
        <v>200</v>
      </c>
      <c r="N418" s="3"/>
      <c r="O418" s="3">
        <f t="shared" si="44"/>
        <v>200</v>
      </c>
      <c r="P418" s="3"/>
      <c r="Q418" s="3">
        <f t="shared" si="46"/>
        <v>200</v>
      </c>
      <c r="R418" s="46"/>
      <c r="S418" s="3">
        <f t="shared" si="48"/>
        <v>200</v>
      </c>
      <c r="T418" s="3">
        <f>T419</f>
        <v>52</v>
      </c>
      <c r="U418" s="3">
        <f t="shared" si="45"/>
        <v>252</v>
      </c>
      <c r="V418" s="3">
        <f>V419</f>
        <v>56.260460000000002</v>
      </c>
      <c r="W418" s="3">
        <f t="shared" si="49"/>
        <v>308.26046000000002</v>
      </c>
    </row>
    <row r="419" spans="1:23" s="13" customFormat="1" ht="36">
      <c r="A419" s="27" t="s">
        <v>74</v>
      </c>
      <c r="B419" s="8">
        <v>78</v>
      </c>
      <c r="C419" s="4">
        <v>702</v>
      </c>
      <c r="D419" s="9">
        <v>4</v>
      </c>
      <c r="E419" s="2">
        <v>0</v>
      </c>
      <c r="F419" s="18" t="s">
        <v>214</v>
      </c>
      <c r="G419" s="2">
        <v>80520</v>
      </c>
      <c r="H419" s="2">
        <v>600</v>
      </c>
      <c r="I419" s="3">
        <f>I420</f>
        <v>200</v>
      </c>
      <c r="J419" s="29"/>
      <c r="K419" s="3">
        <f t="shared" si="41"/>
        <v>200</v>
      </c>
      <c r="L419" s="3"/>
      <c r="M419" s="3">
        <f t="shared" si="47"/>
        <v>200</v>
      </c>
      <c r="N419" s="3"/>
      <c r="O419" s="3">
        <f t="shared" si="44"/>
        <v>200</v>
      </c>
      <c r="P419" s="3"/>
      <c r="Q419" s="3">
        <f t="shared" si="46"/>
        <v>200</v>
      </c>
      <c r="R419" s="46"/>
      <c r="S419" s="3">
        <f t="shared" si="48"/>
        <v>200</v>
      </c>
      <c r="T419" s="3">
        <f>T420</f>
        <v>52</v>
      </c>
      <c r="U419" s="3">
        <f t="shared" si="45"/>
        <v>252</v>
      </c>
      <c r="V419" s="3">
        <f>V420</f>
        <v>56.260460000000002</v>
      </c>
      <c r="W419" s="3">
        <f t="shared" si="49"/>
        <v>308.26046000000002</v>
      </c>
    </row>
    <row r="420" spans="1:23" s="13" customFormat="1">
      <c r="A420" s="27" t="s">
        <v>75</v>
      </c>
      <c r="B420" s="8">
        <v>78</v>
      </c>
      <c r="C420" s="4">
        <v>702</v>
      </c>
      <c r="D420" s="9">
        <v>4</v>
      </c>
      <c r="E420" s="2">
        <v>0</v>
      </c>
      <c r="F420" s="18" t="s">
        <v>214</v>
      </c>
      <c r="G420" s="2">
        <v>80520</v>
      </c>
      <c r="H420" s="2">
        <v>610</v>
      </c>
      <c r="I420" s="3">
        <v>200</v>
      </c>
      <c r="J420" s="29"/>
      <c r="K420" s="3">
        <f t="shared" si="41"/>
        <v>200</v>
      </c>
      <c r="L420" s="3"/>
      <c r="M420" s="3">
        <f t="shared" si="47"/>
        <v>200</v>
      </c>
      <c r="N420" s="3"/>
      <c r="O420" s="3">
        <f t="shared" si="44"/>
        <v>200</v>
      </c>
      <c r="P420" s="3"/>
      <c r="Q420" s="3">
        <f t="shared" si="46"/>
        <v>200</v>
      </c>
      <c r="R420" s="46"/>
      <c r="S420" s="3">
        <f t="shared" si="48"/>
        <v>200</v>
      </c>
      <c r="T420" s="3">
        <v>52</v>
      </c>
      <c r="U420" s="3">
        <f t="shared" si="45"/>
        <v>252</v>
      </c>
      <c r="V420" s="3">
        <v>56.260460000000002</v>
      </c>
      <c r="W420" s="3">
        <f t="shared" si="49"/>
        <v>308.26046000000002</v>
      </c>
    </row>
    <row r="421" spans="1:23" s="13" customFormat="1">
      <c r="A421" s="27" t="s">
        <v>136</v>
      </c>
      <c r="B421" s="8">
        <v>78</v>
      </c>
      <c r="C421" s="4">
        <v>702</v>
      </c>
      <c r="D421" s="9">
        <v>4</v>
      </c>
      <c r="E421" s="2">
        <v>0</v>
      </c>
      <c r="F421" s="18" t="s">
        <v>214</v>
      </c>
      <c r="G421" s="2">
        <v>84010</v>
      </c>
      <c r="H421" s="2"/>
      <c r="I421" s="3">
        <f>I422+I426</f>
        <v>1425</v>
      </c>
      <c r="J421" s="29"/>
      <c r="K421" s="3">
        <f t="shared" si="41"/>
        <v>1425</v>
      </c>
      <c r="L421" s="3">
        <f>L426</f>
        <v>-130</v>
      </c>
      <c r="M421" s="3">
        <f t="shared" si="47"/>
        <v>1295</v>
      </c>
      <c r="N421" s="3">
        <f>N422+N426</f>
        <v>119.27</v>
      </c>
      <c r="O421" s="3">
        <f t="shared" si="44"/>
        <v>1414.27</v>
      </c>
      <c r="P421" s="3">
        <f>P426</f>
        <v>4389.36643</v>
      </c>
      <c r="Q421" s="3">
        <f t="shared" si="46"/>
        <v>5803.6364300000005</v>
      </c>
      <c r="R421" s="37">
        <f>R422+R426</f>
        <v>507.35596999999996</v>
      </c>
      <c r="S421" s="3">
        <f t="shared" si="48"/>
        <v>6310.9924000000001</v>
      </c>
      <c r="T421" s="3">
        <f>T422+T426</f>
        <v>490.92</v>
      </c>
      <c r="U421" s="3">
        <f t="shared" si="45"/>
        <v>6801.9124000000002</v>
      </c>
      <c r="V421" s="3">
        <f>V422+V426+V424</f>
        <v>1946.2685000000001</v>
      </c>
      <c r="W421" s="3">
        <f t="shared" si="49"/>
        <v>8748.1808999999994</v>
      </c>
    </row>
    <row r="422" spans="1:23" s="13" customFormat="1" ht="24">
      <c r="A422" s="27" t="s">
        <v>96</v>
      </c>
      <c r="B422" s="8">
        <v>78</v>
      </c>
      <c r="C422" s="4">
        <v>702</v>
      </c>
      <c r="D422" s="9">
        <v>4</v>
      </c>
      <c r="E422" s="2">
        <v>0</v>
      </c>
      <c r="F422" s="18" t="s">
        <v>214</v>
      </c>
      <c r="G422" s="2">
        <v>84010</v>
      </c>
      <c r="H422" s="2">
        <v>300</v>
      </c>
      <c r="I422" s="3">
        <f>I423</f>
        <v>100</v>
      </c>
      <c r="J422" s="29"/>
      <c r="K422" s="3">
        <f t="shared" si="41"/>
        <v>100</v>
      </c>
      <c r="L422" s="3"/>
      <c r="M422" s="3">
        <f t="shared" si="47"/>
        <v>100</v>
      </c>
      <c r="N422" s="3"/>
      <c r="O422" s="3">
        <f t="shared" si="44"/>
        <v>100</v>
      </c>
      <c r="P422" s="3"/>
      <c r="Q422" s="3">
        <f t="shared" si="46"/>
        <v>100</v>
      </c>
      <c r="R422" s="2">
        <f>R423</f>
        <v>0</v>
      </c>
      <c r="S422" s="3">
        <f t="shared" si="48"/>
        <v>100</v>
      </c>
      <c r="T422" s="3">
        <f>T423</f>
        <v>0</v>
      </c>
      <c r="U422" s="3">
        <f t="shared" si="45"/>
        <v>100</v>
      </c>
      <c r="V422" s="3">
        <f>V423</f>
        <v>0</v>
      </c>
      <c r="W422" s="3">
        <f t="shared" si="49"/>
        <v>100</v>
      </c>
    </row>
    <row r="423" spans="1:23" s="13" customFormat="1" ht="36">
      <c r="A423" s="27" t="s">
        <v>112</v>
      </c>
      <c r="B423" s="8">
        <v>78</v>
      </c>
      <c r="C423" s="4">
        <v>702</v>
      </c>
      <c r="D423" s="9">
        <v>4</v>
      </c>
      <c r="E423" s="2">
        <v>0</v>
      </c>
      <c r="F423" s="18" t="s">
        <v>214</v>
      </c>
      <c r="G423" s="2">
        <v>84010</v>
      </c>
      <c r="H423" s="2">
        <v>320</v>
      </c>
      <c r="I423" s="3">
        <v>100</v>
      </c>
      <c r="J423" s="29"/>
      <c r="K423" s="3">
        <f t="shared" ref="K423:K517" si="50">I423+J423</f>
        <v>100</v>
      </c>
      <c r="L423" s="3"/>
      <c r="M423" s="3">
        <f t="shared" si="47"/>
        <v>100</v>
      </c>
      <c r="N423" s="3"/>
      <c r="O423" s="3">
        <f t="shared" si="44"/>
        <v>100</v>
      </c>
      <c r="P423" s="3"/>
      <c r="Q423" s="3">
        <f t="shared" si="46"/>
        <v>100</v>
      </c>
      <c r="R423" s="2"/>
      <c r="S423" s="3">
        <f t="shared" si="48"/>
        <v>100</v>
      </c>
      <c r="T423" s="3"/>
      <c r="U423" s="3">
        <f t="shared" si="45"/>
        <v>100</v>
      </c>
      <c r="V423" s="3"/>
      <c r="W423" s="3">
        <f t="shared" si="49"/>
        <v>100</v>
      </c>
    </row>
    <row r="424" spans="1:23" s="13" customFormat="1" ht="36">
      <c r="A424" s="27" t="s">
        <v>44</v>
      </c>
      <c r="B424" s="8">
        <v>78</v>
      </c>
      <c r="C424" s="4">
        <v>702</v>
      </c>
      <c r="D424" s="9">
        <v>4</v>
      </c>
      <c r="E424" s="2">
        <v>0</v>
      </c>
      <c r="F424" s="18" t="s">
        <v>214</v>
      </c>
      <c r="G424" s="2">
        <v>84010</v>
      </c>
      <c r="H424" s="2">
        <v>400</v>
      </c>
      <c r="I424" s="3"/>
      <c r="J424" s="29"/>
      <c r="K424" s="3"/>
      <c r="L424" s="3"/>
      <c r="M424" s="3"/>
      <c r="N424" s="3"/>
      <c r="O424" s="3"/>
      <c r="P424" s="3"/>
      <c r="Q424" s="3"/>
      <c r="R424" s="2"/>
      <c r="S424" s="3"/>
      <c r="T424" s="3"/>
      <c r="U424" s="3"/>
      <c r="V424" s="3">
        <f>V425</f>
        <v>756.81528000000003</v>
      </c>
      <c r="W424" s="3">
        <f t="shared" si="49"/>
        <v>756.81528000000003</v>
      </c>
    </row>
    <row r="425" spans="1:23" s="13" customFormat="1" ht="132">
      <c r="A425" s="27" t="s">
        <v>275</v>
      </c>
      <c r="B425" s="8">
        <v>78</v>
      </c>
      <c r="C425" s="4">
        <v>702</v>
      </c>
      <c r="D425" s="9">
        <v>4</v>
      </c>
      <c r="E425" s="2">
        <v>0</v>
      </c>
      <c r="F425" s="18" t="s">
        <v>214</v>
      </c>
      <c r="G425" s="2">
        <v>84010</v>
      </c>
      <c r="H425" s="2">
        <v>460</v>
      </c>
      <c r="I425" s="3"/>
      <c r="J425" s="29"/>
      <c r="K425" s="3"/>
      <c r="L425" s="3"/>
      <c r="M425" s="3"/>
      <c r="N425" s="3"/>
      <c r="O425" s="3"/>
      <c r="P425" s="3"/>
      <c r="Q425" s="3"/>
      <c r="R425" s="2"/>
      <c r="S425" s="3"/>
      <c r="T425" s="3"/>
      <c r="U425" s="3"/>
      <c r="V425" s="3">
        <v>756.81528000000003</v>
      </c>
      <c r="W425" s="3">
        <f t="shared" si="49"/>
        <v>756.81528000000003</v>
      </c>
    </row>
    <row r="426" spans="1:23" s="13" customFormat="1" ht="36">
      <c r="A426" s="27" t="s">
        <v>74</v>
      </c>
      <c r="B426" s="8">
        <v>78</v>
      </c>
      <c r="C426" s="4">
        <v>702</v>
      </c>
      <c r="D426" s="9">
        <v>4</v>
      </c>
      <c r="E426" s="2">
        <v>0</v>
      </c>
      <c r="F426" s="18" t="s">
        <v>214</v>
      </c>
      <c r="G426" s="2">
        <v>84010</v>
      </c>
      <c r="H426" s="2">
        <v>600</v>
      </c>
      <c r="I426" s="3">
        <f>I427</f>
        <v>1325</v>
      </c>
      <c r="J426" s="29"/>
      <c r="K426" s="3">
        <f t="shared" si="50"/>
        <v>1325</v>
      </c>
      <c r="L426" s="3">
        <f>L427</f>
        <v>-130</v>
      </c>
      <c r="M426" s="3">
        <f t="shared" si="47"/>
        <v>1195</v>
      </c>
      <c r="N426" s="3">
        <f>N427</f>
        <v>119.27</v>
      </c>
      <c r="O426" s="3">
        <f t="shared" si="44"/>
        <v>1314.27</v>
      </c>
      <c r="P426" s="3">
        <f>P427</f>
        <v>4389.36643</v>
      </c>
      <c r="Q426" s="3">
        <f t="shared" si="46"/>
        <v>5703.6364300000005</v>
      </c>
      <c r="R426" s="37">
        <f>R427</f>
        <v>507.35596999999996</v>
      </c>
      <c r="S426" s="3">
        <f t="shared" si="48"/>
        <v>6210.9924000000001</v>
      </c>
      <c r="T426" s="3">
        <f>T427</f>
        <v>490.92</v>
      </c>
      <c r="U426" s="3">
        <f t="shared" si="45"/>
        <v>6701.9124000000002</v>
      </c>
      <c r="V426" s="3">
        <f>V427</f>
        <v>1189.4532200000001</v>
      </c>
      <c r="W426" s="3">
        <f t="shared" si="49"/>
        <v>7891.3656200000005</v>
      </c>
    </row>
    <row r="427" spans="1:23" s="13" customFormat="1">
      <c r="A427" s="27" t="s">
        <v>75</v>
      </c>
      <c r="B427" s="8">
        <v>78</v>
      </c>
      <c r="C427" s="4">
        <v>702</v>
      </c>
      <c r="D427" s="9">
        <v>4</v>
      </c>
      <c r="E427" s="2">
        <v>0</v>
      </c>
      <c r="F427" s="18" t="s">
        <v>214</v>
      </c>
      <c r="G427" s="2">
        <v>84010</v>
      </c>
      <c r="H427" s="2">
        <v>610</v>
      </c>
      <c r="I427" s="3">
        <v>1325</v>
      </c>
      <c r="J427" s="29"/>
      <c r="K427" s="3">
        <f t="shared" si="50"/>
        <v>1325</v>
      </c>
      <c r="L427" s="3">
        <v>-130</v>
      </c>
      <c r="M427" s="3">
        <f t="shared" si="47"/>
        <v>1195</v>
      </c>
      <c r="N427" s="3">
        <f>84.07+35.2</f>
        <v>119.27</v>
      </c>
      <c r="O427" s="3">
        <f t="shared" si="44"/>
        <v>1314.27</v>
      </c>
      <c r="P427" s="3">
        <v>4389.36643</v>
      </c>
      <c r="Q427" s="3">
        <f t="shared" si="46"/>
        <v>5703.6364300000005</v>
      </c>
      <c r="R427" s="37">
        <f>557.5-0.14403-50</f>
        <v>507.35596999999996</v>
      </c>
      <c r="S427" s="3">
        <f t="shared" si="48"/>
        <v>6210.9924000000001</v>
      </c>
      <c r="T427" s="48">
        <f>406.697+84.2+0.023</f>
        <v>490.92</v>
      </c>
      <c r="U427" s="3">
        <f t="shared" si="45"/>
        <v>6701.9124000000002</v>
      </c>
      <c r="V427" s="3">
        <f>360.44822+629.505+0.01+100+99.49</f>
        <v>1189.4532200000001</v>
      </c>
      <c r="W427" s="3">
        <f t="shared" si="49"/>
        <v>7891.3656200000005</v>
      </c>
    </row>
    <row r="428" spans="1:23" s="13" customFormat="1" ht="24">
      <c r="A428" s="27" t="s">
        <v>137</v>
      </c>
      <c r="B428" s="8">
        <v>78</v>
      </c>
      <c r="C428" s="4">
        <v>702</v>
      </c>
      <c r="D428" s="9">
        <v>4</v>
      </c>
      <c r="E428" s="2">
        <v>0</v>
      </c>
      <c r="F428" s="18" t="s">
        <v>214</v>
      </c>
      <c r="G428" s="2">
        <v>84020</v>
      </c>
      <c r="H428" s="2"/>
      <c r="I428" s="3">
        <f>I429</f>
        <v>434</v>
      </c>
      <c r="J428" s="29"/>
      <c r="K428" s="3">
        <f t="shared" si="50"/>
        <v>434</v>
      </c>
      <c r="L428" s="3"/>
      <c r="M428" s="3">
        <f t="shared" si="47"/>
        <v>434</v>
      </c>
      <c r="N428" s="3">
        <f>N429</f>
        <v>-35.200000000000003</v>
      </c>
      <c r="O428" s="3">
        <f t="shared" si="44"/>
        <v>398.8</v>
      </c>
      <c r="P428" s="3"/>
      <c r="Q428" s="3">
        <f t="shared" si="46"/>
        <v>398.8</v>
      </c>
      <c r="R428" s="2">
        <f>R429</f>
        <v>100.6</v>
      </c>
      <c r="S428" s="3">
        <f t="shared" si="48"/>
        <v>499.4</v>
      </c>
      <c r="T428" s="3">
        <f>T429</f>
        <v>-20.63</v>
      </c>
      <c r="U428" s="3">
        <f t="shared" si="45"/>
        <v>478.77</v>
      </c>
      <c r="V428" s="3">
        <f>V429</f>
        <v>111.26882000000001</v>
      </c>
      <c r="W428" s="3">
        <f t="shared" si="49"/>
        <v>590.03881999999999</v>
      </c>
    </row>
    <row r="429" spans="1:23" s="13" customFormat="1" ht="36">
      <c r="A429" s="27" t="s">
        <v>74</v>
      </c>
      <c r="B429" s="8">
        <v>78</v>
      </c>
      <c r="C429" s="4">
        <v>702</v>
      </c>
      <c r="D429" s="9">
        <v>4</v>
      </c>
      <c r="E429" s="2">
        <v>0</v>
      </c>
      <c r="F429" s="18" t="s">
        <v>214</v>
      </c>
      <c r="G429" s="2">
        <v>84020</v>
      </c>
      <c r="H429" s="2">
        <v>600</v>
      </c>
      <c r="I429" s="3">
        <f>I430</f>
        <v>434</v>
      </c>
      <c r="J429" s="29"/>
      <c r="K429" s="3">
        <f t="shared" si="50"/>
        <v>434</v>
      </c>
      <c r="L429" s="3"/>
      <c r="M429" s="3">
        <f t="shared" si="47"/>
        <v>434</v>
      </c>
      <c r="N429" s="3">
        <f>N430</f>
        <v>-35.200000000000003</v>
      </c>
      <c r="O429" s="3">
        <f t="shared" si="44"/>
        <v>398.8</v>
      </c>
      <c r="P429" s="3"/>
      <c r="Q429" s="3">
        <f t="shared" si="46"/>
        <v>398.8</v>
      </c>
      <c r="R429" s="2">
        <f>R430</f>
        <v>100.6</v>
      </c>
      <c r="S429" s="3">
        <f t="shared" si="48"/>
        <v>499.4</v>
      </c>
      <c r="T429" s="3">
        <f>T430</f>
        <v>-20.63</v>
      </c>
      <c r="U429" s="3">
        <f t="shared" si="45"/>
        <v>478.77</v>
      </c>
      <c r="V429" s="3">
        <f>V430</f>
        <v>111.26882000000001</v>
      </c>
      <c r="W429" s="3">
        <f t="shared" si="49"/>
        <v>590.03881999999999</v>
      </c>
    </row>
    <row r="430" spans="1:23" s="13" customFormat="1">
      <c r="A430" s="27" t="s">
        <v>75</v>
      </c>
      <c r="B430" s="8">
        <v>78</v>
      </c>
      <c r="C430" s="4">
        <v>702</v>
      </c>
      <c r="D430" s="9">
        <v>4</v>
      </c>
      <c r="E430" s="2">
        <v>0</v>
      </c>
      <c r="F430" s="18" t="s">
        <v>214</v>
      </c>
      <c r="G430" s="2">
        <v>84020</v>
      </c>
      <c r="H430" s="2">
        <v>610</v>
      </c>
      <c r="I430" s="3">
        <v>434</v>
      </c>
      <c r="J430" s="29"/>
      <c r="K430" s="3">
        <f t="shared" si="50"/>
        <v>434</v>
      </c>
      <c r="L430" s="3"/>
      <c r="M430" s="3">
        <f t="shared" si="47"/>
        <v>434</v>
      </c>
      <c r="N430" s="3">
        <v>-35.200000000000003</v>
      </c>
      <c r="O430" s="3">
        <f t="shared" si="44"/>
        <v>398.8</v>
      </c>
      <c r="P430" s="3"/>
      <c r="Q430" s="3">
        <f t="shared" si="46"/>
        <v>398.8</v>
      </c>
      <c r="R430" s="2">
        <v>100.6</v>
      </c>
      <c r="S430" s="3">
        <f t="shared" si="48"/>
        <v>499.4</v>
      </c>
      <c r="T430" s="3">
        <v>-20.63</v>
      </c>
      <c r="U430" s="3">
        <f t="shared" si="45"/>
        <v>478.77</v>
      </c>
      <c r="V430" s="3">
        <v>111.26882000000001</v>
      </c>
      <c r="W430" s="3">
        <f t="shared" si="49"/>
        <v>590.03881999999999</v>
      </c>
    </row>
    <row r="431" spans="1:23" s="13" customFormat="1" ht="72">
      <c r="A431" s="27" t="s">
        <v>138</v>
      </c>
      <c r="B431" s="8">
        <v>78</v>
      </c>
      <c r="C431" s="4">
        <v>702</v>
      </c>
      <c r="D431" s="9">
        <v>4</v>
      </c>
      <c r="E431" s="2">
        <v>0</v>
      </c>
      <c r="F431" s="18" t="s">
        <v>214</v>
      </c>
      <c r="G431" s="2">
        <v>84100</v>
      </c>
      <c r="H431" s="2"/>
      <c r="I431" s="3">
        <f>I434</f>
        <v>87748.6</v>
      </c>
      <c r="J431" s="29"/>
      <c r="K431" s="3">
        <f t="shared" si="50"/>
        <v>87748.6</v>
      </c>
      <c r="L431" s="3">
        <f>L434</f>
        <v>1974</v>
      </c>
      <c r="M431" s="3">
        <f t="shared" si="47"/>
        <v>89722.6</v>
      </c>
      <c r="N431" s="3"/>
      <c r="O431" s="3">
        <f t="shared" si="44"/>
        <v>89722.6</v>
      </c>
      <c r="P431" s="3">
        <f>P434</f>
        <v>1596.1</v>
      </c>
      <c r="Q431" s="3">
        <f t="shared" si="46"/>
        <v>91318.700000000012</v>
      </c>
      <c r="R431" s="2">
        <f>R434</f>
        <v>1128.8999999999999</v>
      </c>
      <c r="S431" s="3">
        <f t="shared" si="48"/>
        <v>92447.6</v>
      </c>
      <c r="T431" s="3">
        <f>T434</f>
        <v>780</v>
      </c>
      <c r="U431" s="3">
        <f t="shared" si="45"/>
        <v>93227.6</v>
      </c>
      <c r="V431" s="3">
        <f>V432+V434</f>
        <v>-756.81528000000003</v>
      </c>
      <c r="W431" s="3">
        <f t="shared" si="49"/>
        <v>92470.784720000011</v>
      </c>
    </row>
    <row r="432" spans="1:23" s="13" customFormat="1" ht="36">
      <c r="A432" s="27" t="s">
        <v>44</v>
      </c>
      <c r="B432" s="8">
        <v>78</v>
      </c>
      <c r="C432" s="4">
        <v>702</v>
      </c>
      <c r="D432" s="9">
        <v>4</v>
      </c>
      <c r="E432" s="2">
        <v>0</v>
      </c>
      <c r="F432" s="18" t="s">
        <v>214</v>
      </c>
      <c r="G432" s="2">
        <v>84100</v>
      </c>
      <c r="H432" s="2">
        <v>400</v>
      </c>
      <c r="I432" s="3"/>
      <c r="J432" s="29"/>
      <c r="K432" s="3"/>
      <c r="L432" s="3"/>
      <c r="M432" s="3"/>
      <c r="N432" s="3"/>
      <c r="O432" s="3"/>
      <c r="P432" s="3"/>
      <c r="Q432" s="3"/>
      <c r="R432" s="2"/>
      <c r="S432" s="3"/>
      <c r="T432" s="3"/>
      <c r="U432" s="3"/>
      <c r="V432" s="3">
        <f>V433</f>
        <v>0</v>
      </c>
      <c r="W432" s="3">
        <f t="shared" si="49"/>
        <v>0</v>
      </c>
    </row>
    <row r="433" spans="1:23" s="13" customFormat="1" ht="132">
      <c r="A433" s="27" t="s">
        <v>275</v>
      </c>
      <c r="B433" s="8">
        <v>78</v>
      </c>
      <c r="C433" s="4">
        <v>702</v>
      </c>
      <c r="D433" s="9">
        <v>4</v>
      </c>
      <c r="E433" s="2">
        <v>0</v>
      </c>
      <c r="F433" s="18" t="s">
        <v>214</v>
      </c>
      <c r="G433" s="2">
        <v>84100</v>
      </c>
      <c r="H433" s="2">
        <v>460</v>
      </c>
      <c r="I433" s="3"/>
      <c r="J433" s="29"/>
      <c r="K433" s="3"/>
      <c r="L433" s="3"/>
      <c r="M433" s="3"/>
      <c r="N433" s="3"/>
      <c r="O433" s="3"/>
      <c r="P433" s="3"/>
      <c r="Q433" s="3"/>
      <c r="R433" s="2"/>
      <c r="S433" s="3"/>
      <c r="T433" s="3"/>
      <c r="U433" s="3"/>
      <c r="V433" s="3"/>
      <c r="W433" s="3">
        <f t="shared" si="49"/>
        <v>0</v>
      </c>
    </row>
    <row r="434" spans="1:23" s="13" customFormat="1" ht="36">
      <c r="A434" s="27" t="s">
        <v>74</v>
      </c>
      <c r="B434" s="8">
        <v>78</v>
      </c>
      <c r="C434" s="4">
        <v>702</v>
      </c>
      <c r="D434" s="9">
        <v>4</v>
      </c>
      <c r="E434" s="2">
        <v>0</v>
      </c>
      <c r="F434" s="18" t="s">
        <v>214</v>
      </c>
      <c r="G434" s="2">
        <v>84100</v>
      </c>
      <c r="H434" s="2">
        <v>600</v>
      </c>
      <c r="I434" s="3">
        <f>I435</f>
        <v>87748.6</v>
      </c>
      <c r="J434" s="29"/>
      <c r="K434" s="3">
        <f t="shared" si="50"/>
        <v>87748.6</v>
      </c>
      <c r="L434" s="3">
        <f>L435</f>
        <v>1974</v>
      </c>
      <c r="M434" s="3">
        <f t="shared" si="47"/>
        <v>89722.6</v>
      </c>
      <c r="N434" s="3"/>
      <c r="O434" s="3">
        <f t="shared" si="44"/>
        <v>89722.6</v>
      </c>
      <c r="P434" s="3">
        <f>P435</f>
        <v>1596.1</v>
      </c>
      <c r="Q434" s="3">
        <f t="shared" si="46"/>
        <v>91318.700000000012</v>
      </c>
      <c r="R434" s="2">
        <f>R435</f>
        <v>1128.8999999999999</v>
      </c>
      <c r="S434" s="3">
        <f t="shared" si="48"/>
        <v>92447.6</v>
      </c>
      <c r="T434" s="3">
        <f>T435</f>
        <v>780</v>
      </c>
      <c r="U434" s="3">
        <f t="shared" si="45"/>
        <v>93227.6</v>
      </c>
      <c r="V434" s="3">
        <f>V435</f>
        <v>-756.81528000000003</v>
      </c>
      <c r="W434" s="3">
        <f t="shared" si="49"/>
        <v>92470.784720000011</v>
      </c>
    </row>
    <row r="435" spans="1:23" s="13" customFormat="1">
      <c r="A435" s="27" t="s">
        <v>75</v>
      </c>
      <c r="B435" s="8">
        <v>78</v>
      </c>
      <c r="C435" s="4">
        <v>702</v>
      </c>
      <c r="D435" s="9">
        <v>4</v>
      </c>
      <c r="E435" s="2">
        <v>0</v>
      </c>
      <c r="F435" s="18" t="s">
        <v>214</v>
      </c>
      <c r="G435" s="2">
        <v>84100</v>
      </c>
      <c r="H435" s="2">
        <v>610</v>
      </c>
      <c r="I435" s="3">
        <v>87748.6</v>
      </c>
      <c r="J435" s="29"/>
      <c r="K435" s="3">
        <f t="shared" si="50"/>
        <v>87748.6</v>
      </c>
      <c r="L435" s="3">
        <v>1974</v>
      </c>
      <c r="M435" s="3">
        <f t="shared" si="47"/>
        <v>89722.6</v>
      </c>
      <c r="N435" s="3"/>
      <c r="O435" s="3">
        <f t="shared" si="44"/>
        <v>89722.6</v>
      </c>
      <c r="P435" s="3">
        <v>1596.1</v>
      </c>
      <c r="Q435" s="3">
        <f t="shared" si="46"/>
        <v>91318.700000000012</v>
      </c>
      <c r="R435" s="2">
        <f>1070.3+58.6</f>
        <v>1128.8999999999999</v>
      </c>
      <c r="S435" s="3">
        <f t="shared" si="48"/>
        <v>92447.6</v>
      </c>
      <c r="T435" s="3">
        <v>780</v>
      </c>
      <c r="U435" s="3">
        <f t="shared" si="45"/>
        <v>93227.6</v>
      </c>
      <c r="V435" s="3">
        <v>-756.81528000000003</v>
      </c>
      <c r="W435" s="3">
        <f t="shared" si="49"/>
        <v>92470.784720000011</v>
      </c>
    </row>
    <row r="436" spans="1:23" s="13" customFormat="1" ht="84">
      <c r="A436" s="27" t="s">
        <v>245</v>
      </c>
      <c r="B436" s="8">
        <v>78</v>
      </c>
      <c r="C436" s="4">
        <v>702</v>
      </c>
      <c r="D436" s="9">
        <v>4</v>
      </c>
      <c r="E436" s="2">
        <v>0</v>
      </c>
      <c r="F436" s="18" t="s">
        <v>214</v>
      </c>
      <c r="G436" s="2">
        <v>84110</v>
      </c>
      <c r="H436" s="2"/>
      <c r="I436" s="3">
        <f>I437</f>
        <v>22134.6</v>
      </c>
      <c r="J436" s="29"/>
      <c r="K436" s="3">
        <f t="shared" si="50"/>
        <v>22134.6</v>
      </c>
      <c r="L436" s="3"/>
      <c r="M436" s="3">
        <f t="shared" si="47"/>
        <v>22134.6</v>
      </c>
      <c r="N436" s="3"/>
      <c r="O436" s="3">
        <f t="shared" si="44"/>
        <v>22134.6</v>
      </c>
      <c r="P436" s="3"/>
      <c r="Q436" s="3">
        <f t="shared" si="46"/>
        <v>22134.6</v>
      </c>
      <c r="R436" s="3">
        <f>R437</f>
        <v>941.7</v>
      </c>
      <c r="S436" s="3">
        <f t="shared" si="48"/>
        <v>23076.3</v>
      </c>
      <c r="T436" s="100"/>
      <c r="U436" s="3">
        <f t="shared" ref="U436:U499" si="51">T436+S436</f>
        <v>23076.3</v>
      </c>
      <c r="V436" s="3">
        <f>V437</f>
        <v>0</v>
      </c>
      <c r="W436" s="3">
        <f t="shared" si="49"/>
        <v>23076.3</v>
      </c>
    </row>
    <row r="437" spans="1:23" s="13" customFormat="1" ht="36">
      <c r="A437" s="27" t="s">
        <v>74</v>
      </c>
      <c r="B437" s="8">
        <v>78</v>
      </c>
      <c r="C437" s="4">
        <v>702</v>
      </c>
      <c r="D437" s="9">
        <v>4</v>
      </c>
      <c r="E437" s="2">
        <v>0</v>
      </c>
      <c r="F437" s="18" t="s">
        <v>214</v>
      </c>
      <c r="G437" s="2">
        <v>84110</v>
      </c>
      <c r="H437" s="2">
        <v>600</v>
      </c>
      <c r="I437" s="3">
        <f>I438</f>
        <v>22134.6</v>
      </c>
      <c r="J437" s="29"/>
      <c r="K437" s="3">
        <f t="shared" si="50"/>
        <v>22134.6</v>
      </c>
      <c r="L437" s="3"/>
      <c r="M437" s="3">
        <f t="shared" si="47"/>
        <v>22134.6</v>
      </c>
      <c r="N437" s="3"/>
      <c r="O437" s="3">
        <f t="shared" si="44"/>
        <v>22134.6</v>
      </c>
      <c r="P437" s="3"/>
      <c r="Q437" s="3">
        <f t="shared" si="46"/>
        <v>22134.6</v>
      </c>
      <c r="R437" s="37">
        <f>R438</f>
        <v>941.7</v>
      </c>
      <c r="S437" s="3">
        <f t="shared" si="48"/>
        <v>23076.3</v>
      </c>
      <c r="T437" s="100"/>
      <c r="U437" s="3">
        <f t="shared" si="51"/>
        <v>23076.3</v>
      </c>
      <c r="V437" s="3">
        <f>V438</f>
        <v>0</v>
      </c>
      <c r="W437" s="3">
        <f t="shared" si="49"/>
        <v>23076.3</v>
      </c>
    </row>
    <row r="438" spans="1:23" s="13" customFormat="1">
      <c r="A438" s="27" t="s">
        <v>75</v>
      </c>
      <c r="B438" s="8">
        <v>78</v>
      </c>
      <c r="C438" s="4">
        <v>702</v>
      </c>
      <c r="D438" s="9">
        <v>4</v>
      </c>
      <c r="E438" s="2">
        <v>0</v>
      </c>
      <c r="F438" s="18" t="s">
        <v>214</v>
      </c>
      <c r="G438" s="2">
        <v>84110</v>
      </c>
      <c r="H438" s="2">
        <v>610</v>
      </c>
      <c r="I438" s="3">
        <f>22008.8+125.8</f>
        <v>22134.6</v>
      </c>
      <c r="J438" s="29"/>
      <c r="K438" s="3">
        <f t="shared" si="50"/>
        <v>22134.6</v>
      </c>
      <c r="L438" s="3"/>
      <c r="M438" s="3">
        <f t="shared" si="47"/>
        <v>22134.6</v>
      </c>
      <c r="N438" s="3"/>
      <c r="O438" s="3">
        <f t="shared" si="44"/>
        <v>22134.6</v>
      </c>
      <c r="P438" s="3"/>
      <c r="Q438" s="3">
        <f t="shared" si="46"/>
        <v>22134.6</v>
      </c>
      <c r="R438" s="37">
        <f>284+657.7</f>
        <v>941.7</v>
      </c>
      <c r="S438" s="3">
        <f t="shared" si="48"/>
        <v>23076.3</v>
      </c>
      <c r="T438" s="100"/>
      <c r="U438" s="3">
        <f t="shared" si="51"/>
        <v>23076.3</v>
      </c>
      <c r="V438" s="3"/>
      <c r="W438" s="3">
        <f t="shared" si="49"/>
        <v>23076.3</v>
      </c>
    </row>
    <row r="439" spans="1:23" s="13" customFormat="1" ht="36">
      <c r="A439" s="27" t="s">
        <v>323</v>
      </c>
      <c r="B439" s="8">
        <v>78</v>
      </c>
      <c r="C439" s="4">
        <v>702</v>
      </c>
      <c r="D439" s="9">
        <v>4</v>
      </c>
      <c r="E439" s="2">
        <v>0</v>
      </c>
      <c r="F439" s="18" t="s">
        <v>214</v>
      </c>
      <c r="G439" s="2" t="s">
        <v>230</v>
      </c>
      <c r="H439" s="2"/>
      <c r="I439" s="3"/>
      <c r="J439" s="29"/>
      <c r="K439" s="3"/>
      <c r="L439" s="3">
        <f>L440</f>
        <v>100</v>
      </c>
      <c r="M439" s="3">
        <f t="shared" si="47"/>
        <v>100</v>
      </c>
      <c r="N439" s="3"/>
      <c r="O439" s="3">
        <f t="shared" si="44"/>
        <v>100</v>
      </c>
      <c r="P439" s="3"/>
      <c r="Q439" s="3">
        <f t="shared" si="46"/>
        <v>100</v>
      </c>
      <c r="R439" s="46"/>
      <c r="S439" s="3">
        <f t="shared" si="48"/>
        <v>100</v>
      </c>
      <c r="T439" s="100"/>
      <c r="U439" s="3">
        <f t="shared" si="51"/>
        <v>100</v>
      </c>
      <c r="V439" s="3"/>
      <c r="W439" s="3">
        <f t="shared" si="49"/>
        <v>100</v>
      </c>
    </row>
    <row r="440" spans="1:23" s="13" customFormat="1" ht="36">
      <c r="A440" s="27" t="s">
        <v>74</v>
      </c>
      <c r="B440" s="8">
        <v>78</v>
      </c>
      <c r="C440" s="4">
        <v>702</v>
      </c>
      <c r="D440" s="9">
        <v>4</v>
      </c>
      <c r="E440" s="2">
        <v>0</v>
      </c>
      <c r="F440" s="18" t="s">
        <v>214</v>
      </c>
      <c r="G440" s="2" t="s">
        <v>230</v>
      </c>
      <c r="H440" s="2">
        <v>600</v>
      </c>
      <c r="I440" s="3"/>
      <c r="J440" s="29"/>
      <c r="K440" s="3"/>
      <c r="L440" s="3">
        <f>L441</f>
        <v>100</v>
      </c>
      <c r="M440" s="3">
        <f t="shared" si="47"/>
        <v>100</v>
      </c>
      <c r="N440" s="3"/>
      <c r="O440" s="3">
        <f t="shared" si="44"/>
        <v>100</v>
      </c>
      <c r="P440" s="3"/>
      <c r="Q440" s="3">
        <f t="shared" si="46"/>
        <v>100</v>
      </c>
      <c r="R440" s="46"/>
      <c r="S440" s="3">
        <f t="shared" si="48"/>
        <v>100</v>
      </c>
      <c r="T440" s="100"/>
      <c r="U440" s="3">
        <f t="shared" si="51"/>
        <v>100</v>
      </c>
      <c r="V440" s="3"/>
      <c r="W440" s="3">
        <f t="shared" si="49"/>
        <v>100</v>
      </c>
    </row>
    <row r="441" spans="1:23" s="13" customFormat="1">
      <c r="A441" s="27" t="s">
        <v>75</v>
      </c>
      <c r="B441" s="8">
        <v>78</v>
      </c>
      <c r="C441" s="4">
        <v>702</v>
      </c>
      <c r="D441" s="9">
        <v>4</v>
      </c>
      <c r="E441" s="2">
        <v>0</v>
      </c>
      <c r="F441" s="18" t="s">
        <v>214</v>
      </c>
      <c r="G441" s="2" t="s">
        <v>230</v>
      </c>
      <c r="H441" s="2">
        <v>610</v>
      </c>
      <c r="I441" s="3"/>
      <c r="J441" s="29"/>
      <c r="K441" s="3"/>
      <c r="L441" s="3">
        <v>100</v>
      </c>
      <c r="M441" s="3">
        <f t="shared" si="47"/>
        <v>100</v>
      </c>
      <c r="N441" s="3"/>
      <c r="O441" s="3">
        <f t="shared" si="44"/>
        <v>100</v>
      </c>
      <c r="P441" s="3"/>
      <c r="Q441" s="3">
        <f t="shared" si="46"/>
        <v>100</v>
      </c>
      <c r="R441" s="46"/>
      <c r="S441" s="3">
        <f t="shared" si="48"/>
        <v>100</v>
      </c>
      <c r="T441" s="100"/>
      <c r="U441" s="3">
        <f t="shared" si="51"/>
        <v>100</v>
      </c>
      <c r="V441" s="3"/>
      <c r="W441" s="3">
        <f t="shared" si="49"/>
        <v>100</v>
      </c>
    </row>
    <row r="442" spans="1:23" s="13" customFormat="1" ht="60">
      <c r="A442" s="27" t="s">
        <v>345</v>
      </c>
      <c r="B442" s="8">
        <v>78</v>
      </c>
      <c r="C442" s="4">
        <v>702</v>
      </c>
      <c r="D442" s="9">
        <v>4</v>
      </c>
      <c r="E442" s="2">
        <v>0</v>
      </c>
      <c r="F442" s="18" t="s">
        <v>214</v>
      </c>
      <c r="G442" s="2" t="s">
        <v>7</v>
      </c>
      <c r="H442" s="2"/>
      <c r="I442" s="3"/>
      <c r="J442" s="29"/>
      <c r="K442" s="3"/>
      <c r="L442" s="3"/>
      <c r="M442" s="3"/>
      <c r="N442" s="3"/>
      <c r="O442" s="3"/>
      <c r="P442" s="3">
        <f>P443</f>
        <v>100</v>
      </c>
      <c r="Q442" s="3">
        <f t="shared" si="46"/>
        <v>100</v>
      </c>
      <c r="R442" s="46"/>
      <c r="S442" s="3">
        <f t="shared" si="48"/>
        <v>100</v>
      </c>
      <c r="T442" s="100"/>
      <c r="U442" s="3">
        <f t="shared" si="51"/>
        <v>100</v>
      </c>
      <c r="V442" s="3"/>
      <c r="W442" s="3">
        <f t="shared" si="49"/>
        <v>100</v>
      </c>
    </row>
    <row r="443" spans="1:23" s="13" customFormat="1" ht="36">
      <c r="A443" s="27" t="s">
        <v>74</v>
      </c>
      <c r="B443" s="8">
        <v>78</v>
      </c>
      <c r="C443" s="4">
        <v>702</v>
      </c>
      <c r="D443" s="9">
        <v>4</v>
      </c>
      <c r="E443" s="2">
        <v>0</v>
      </c>
      <c r="F443" s="18" t="s">
        <v>214</v>
      </c>
      <c r="G443" s="2" t="s">
        <v>7</v>
      </c>
      <c r="H443" s="2">
        <v>600</v>
      </c>
      <c r="I443" s="3"/>
      <c r="J443" s="29"/>
      <c r="K443" s="3"/>
      <c r="L443" s="3"/>
      <c r="M443" s="3"/>
      <c r="N443" s="3"/>
      <c r="O443" s="3"/>
      <c r="P443" s="3">
        <f>P444</f>
        <v>100</v>
      </c>
      <c r="Q443" s="3">
        <f t="shared" si="46"/>
        <v>100</v>
      </c>
      <c r="R443" s="46"/>
      <c r="S443" s="3">
        <f t="shared" si="48"/>
        <v>100</v>
      </c>
      <c r="T443" s="100"/>
      <c r="U443" s="3">
        <f t="shared" si="51"/>
        <v>100</v>
      </c>
      <c r="V443" s="3"/>
      <c r="W443" s="3">
        <f t="shared" si="49"/>
        <v>100</v>
      </c>
    </row>
    <row r="444" spans="1:23" s="13" customFormat="1">
      <c r="A444" s="27" t="s">
        <v>75</v>
      </c>
      <c r="B444" s="8">
        <v>78</v>
      </c>
      <c r="C444" s="4">
        <v>702</v>
      </c>
      <c r="D444" s="9">
        <v>4</v>
      </c>
      <c r="E444" s="2">
        <v>0</v>
      </c>
      <c r="F444" s="18" t="s">
        <v>214</v>
      </c>
      <c r="G444" s="2" t="s">
        <v>7</v>
      </c>
      <c r="H444" s="2">
        <v>610</v>
      </c>
      <c r="I444" s="3"/>
      <c r="J444" s="29"/>
      <c r="K444" s="3"/>
      <c r="L444" s="3"/>
      <c r="M444" s="3"/>
      <c r="N444" s="3"/>
      <c r="O444" s="3"/>
      <c r="P444" s="3">
        <v>100</v>
      </c>
      <c r="Q444" s="3">
        <f t="shared" si="46"/>
        <v>100</v>
      </c>
      <c r="R444" s="46"/>
      <c r="S444" s="3">
        <f t="shared" si="48"/>
        <v>100</v>
      </c>
      <c r="T444" s="100"/>
      <c r="U444" s="3">
        <f t="shared" si="51"/>
        <v>100</v>
      </c>
      <c r="V444" s="3"/>
      <c r="W444" s="3">
        <f t="shared" si="49"/>
        <v>100</v>
      </c>
    </row>
    <row r="445" spans="1:23" s="13" customFormat="1" ht="60">
      <c r="A445" s="27" t="s">
        <v>8</v>
      </c>
      <c r="B445" s="8">
        <v>78</v>
      </c>
      <c r="C445" s="4">
        <v>702</v>
      </c>
      <c r="D445" s="9">
        <v>4</v>
      </c>
      <c r="E445" s="2">
        <v>0</v>
      </c>
      <c r="F445" s="18" t="s">
        <v>214</v>
      </c>
      <c r="G445" s="2" t="s">
        <v>344</v>
      </c>
      <c r="H445" s="2"/>
      <c r="I445" s="3"/>
      <c r="J445" s="29"/>
      <c r="K445" s="3"/>
      <c r="L445" s="3"/>
      <c r="M445" s="3"/>
      <c r="N445" s="3"/>
      <c r="O445" s="3"/>
      <c r="P445" s="3">
        <f>P446</f>
        <v>266.666</v>
      </c>
      <c r="Q445" s="3">
        <f t="shared" si="46"/>
        <v>266.666</v>
      </c>
      <c r="R445" s="46"/>
      <c r="S445" s="3">
        <f t="shared" si="48"/>
        <v>266.666</v>
      </c>
      <c r="T445" s="100"/>
      <c r="U445" s="3">
        <f t="shared" si="51"/>
        <v>266.666</v>
      </c>
      <c r="V445" s="3"/>
      <c r="W445" s="3">
        <f t="shared" si="49"/>
        <v>266.666</v>
      </c>
    </row>
    <row r="446" spans="1:23" s="13" customFormat="1" ht="36">
      <c r="A446" s="27" t="s">
        <v>74</v>
      </c>
      <c r="B446" s="8">
        <v>78</v>
      </c>
      <c r="C446" s="4">
        <v>702</v>
      </c>
      <c r="D446" s="9">
        <v>4</v>
      </c>
      <c r="E446" s="2">
        <v>0</v>
      </c>
      <c r="F446" s="18" t="s">
        <v>214</v>
      </c>
      <c r="G446" s="2" t="s">
        <v>344</v>
      </c>
      <c r="H446" s="2">
        <v>600</v>
      </c>
      <c r="I446" s="3"/>
      <c r="J446" s="29"/>
      <c r="K446" s="3"/>
      <c r="L446" s="3"/>
      <c r="M446" s="3"/>
      <c r="N446" s="3"/>
      <c r="O446" s="3"/>
      <c r="P446" s="3">
        <f>P447</f>
        <v>266.666</v>
      </c>
      <c r="Q446" s="3">
        <f t="shared" si="46"/>
        <v>266.666</v>
      </c>
      <c r="R446" s="46"/>
      <c r="S446" s="3">
        <f t="shared" si="48"/>
        <v>266.666</v>
      </c>
      <c r="T446" s="100"/>
      <c r="U446" s="3">
        <f t="shared" si="51"/>
        <v>266.666</v>
      </c>
      <c r="V446" s="3"/>
      <c r="W446" s="3">
        <f t="shared" si="49"/>
        <v>266.666</v>
      </c>
    </row>
    <row r="447" spans="1:23" s="13" customFormat="1">
      <c r="A447" s="27" t="s">
        <v>75</v>
      </c>
      <c r="B447" s="8">
        <v>78</v>
      </c>
      <c r="C447" s="4">
        <v>702</v>
      </c>
      <c r="D447" s="9">
        <v>4</v>
      </c>
      <c r="E447" s="2">
        <v>0</v>
      </c>
      <c r="F447" s="18" t="s">
        <v>214</v>
      </c>
      <c r="G447" s="2" t="s">
        <v>344</v>
      </c>
      <c r="H447" s="2">
        <v>610</v>
      </c>
      <c r="I447" s="3"/>
      <c r="J447" s="29"/>
      <c r="K447" s="3"/>
      <c r="L447" s="3"/>
      <c r="M447" s="3"/>
      <c r="N447" s="3"/>
      <c r="O447" s="3"/>
      <c r="P447" s="3">
        <v>266.666</v>
      </c>
      <c r="Q447" s="3">
        <f t="shared" si="46"/>
        <v>266.666</v>
      </c>
      <c r="R447" s="46"/>
      <c r="S447" s="3">
        <f t="shared" si="48"/>
        <v>266.666</v>
      </c>
      <c r="T447" s="100"/>
      <c r="U447" s="3">
        <f t="shared" si="51"/>
        <v>266.666</v>
      </c>
      <c r="V447" s="3"/>
      <c r="W447" s="3">
        <f t="shared" si="49"/>
        <v>266.666</v>
      </c>
    </row>
    <row r="448" spans="1:23" s="13" customFormat="1" ht="48">
      <c r="A448" s="27" t="s">
        <v>244</v>
      </c>
      <c r="B448" s="8">
        <v>78</v>
      </c>
      <c r="C448" s="4">
        <v>702</v>
      </c>
      <c r="D448" s="9">
        <v>4</v>
      </c>
      <c r="E448" s="2">
        <v>0</v>
      </c>
      <c r="F448" s="18" t="s">
        <v>214</v>
      </c>
      <c r="G448" s="2" t="s">
        <v>243</v>
      </c>
      <c r="H448" s="2"/>
      <c r="I448" s="3">
        <f>I449</f>
        <v>1318</v>
      </c>
      <c r="J448" s="29"/>
      <c r="K448" s="3">
        <f t="shared" si="50"/>
        <v>1318</v>
      </c>
      <c r="L448" s="3"/>
      <c r="M448" s="3">
        <f t="shared" si="47"/>
        <v>1318</v>
      </c>
      <c r="N448" s="3"/>
      <c r="O448" s="3">
        <f t="shared" si="44"/>
        <v>1318</v>
      </c>
      <c r="P448" s="3"/>
      <c r="Q448" s="3">
        <f t="shared" si="46"/>
        <v>1318</v>
      </c>
      <c r="R448" s="46"/>
      <c r="S448" s="3">
        <f t="shared" si="48"/>
        <v>1318</v>
      </c>
      <c r="T448" s="100"/>
      <c r="U448" s="3">
        <f t="shared" si="51"/>
        <v>1318</v>
      </c>
      <c r="V448" s="3">
        <f>V449</f>
        <v>-582</v>
      </c>
      <c r="W448" s="3">
        <f t="shared" si="49"/>
        <v>736</v>
      </c>
    </row>
    <row r="449" spans="1:23" s="13" customFormat="1" ht="36">
      <c r="A449" s="27" t="s">
        <v>74</v>
      </c>
      <c r="B449" s="8">
        <v>78</v>
      </c>
      <c r="C449" s="4">
        <v>702</v>
      </c>
      <c r="D449" s="9">
        <v>4</v>
      </c>
      <c r="E449" s="2">
        <v>0</v>
      </c>
      <c r="F449" s="18" t="s">
        <v>214</v>
      </c>
      <c r="G449" s="2" t="s">
        <v>243</v>
      </c>
      <c r="H449" s="2">
        <v>600</v>
      </c>
      <c r="I449" s="3">
        <f>I450</f>
        <v>1318</v>
      </c>
      <c r="J449" s="29"/>
      <c r="K449" s="3">
        <f t="shared" si="50"/>
        <v>1318</v>
      </c>
      <c r="L449" s="3"/>
      <c r="M449" s="3">
        <f t="shared" si="47"/>
        <v>1318</v>
      </c>
      <c r="N449" s="3"/>
      <c r="O449" s="3">
        <f t="shared" si="44"/>
        <v>1318</v>
      </c>
      <c r="P449" s="3"/>
      <c r="Q449" s="3">
        <f t="shared" si="46"/>
        <v>1318</v>
      </c>
      <c r="R449" s="46"/>
      <c r="S449" s="3">
        <f t="shared" si="48"/>
        <v>1318</v>
      </c>
      <c r="T449" s="100"/>
      <c r="U449" s="3">
        <f t="shared" si="51"/>
        <v>1318</v>
      </c>
      <c r="V449" s="3">
        <f>V450</f>
        <v>-582</v>
      </c>
      <c r="W449" s="3">
        <f t="shared" si="49"/>
        <v>736</v>
      </c>
    </row>
    <row r="450" spans="1:23" s="13" customFormat="1">
      <c r="A450" s="27" t="s">
        <v>75</v>
      </c>
      <c r="B450" s="8">
        <v>78</v>
      </c>
      <c r="C450" s="4">
        <v>702</v>
      </c>
      <c r="D450" s="9">
        <v>4</v>
      </c>
      <c r="E450" s="2">
        <v>0</v>
      </c>
      <c r="F450" s="18" t="s">
        <v>214</v>
      </c>
      <c r="G450" s="2" t="s">
        <v>243</v>
      </c>
      <c r="H450" s="2">
        <v>610</v>
      </c>
      <c r="I450" s="3">
        <v>1318</v>
      </c>
      <c r="J450" s="29"/>
      <c r="K450" s="3">
        <f t="shared" si="50"/>
        <v>1318</v>
      </c>
      <c r="L450" s="3"/>
      <c r="M450" s="3">
        <f t="shared" si="47"/>
        <v>1318</v>
      </c>
      <c r="N450" s="3"/>
      <c r="O450" s="3">
        <f t="shared" si="44"/>
        <v>1318</v>
      </c>
      <c r="P450" s="3"/>
      <c r="Q450" s="3">
        <f t="shared" si="46"/>
        <v>1318</v>
      </c>
      <c r="R450" s="46"/>
      <c r="S450" s="3">
        <f t="shared" si="48"/>
        <v>1318</v>
      </c>
      <c r="T450" s="100"/>
      <c r="U450" s="3">
        <f t="shared" si="51"/>
        <v>1318</v>
      </c>
      <c r="V450" s="3">
        <v>-582</v>
      </c>
      <c r="W450" s="3">
        <f t="shared" si="49"/>
        <v>736</v>
      </c>
    </row>
    <row r="451" spans="1:23" s="13" customFormat="1" ht="36">
      <c r="A451" s="27" t="s">
        <v>321</v>
      </c>
      <c r="B451" s="8">
        <v>78</v>
      </c>
      <c r="C451" s="4">
        <v>702</v>
      </c>
      <c r="D451" s="9">
        <v>4</v>
      </c>
      <c r="E451" s="2">
        <v>0</v>
      </c>
      <c r="F451" s="18" t="s">
        <v>214</v>
      </c>
      <c r="G451" s="2" t="s">
        <v>313</v>
      </c>
      <c r="H451" s="2"/>
      <c r="I451" s="3"/>
      <c r="J451" s="29"/>
      <c r="K451" s="3"/>
      <c r="L451" s="3"/>
      <c r="M451" s="3"/>
      <c r="N451" s="3">
        <f>N452</f>
        <v>241.2</v>
      </c>
      <c r="O451" s="3">
        <f t="shared" si="44"/>
        <v>241.2</v>
      </c>
      <c r="P451" s="3">
        <f>P452</f>
        <v>-241.2</v>
      </c>
      <c r="Q451" s="3">
        <f t="shared" si="46"/>
        <v>0</v>
      </c>
      <c r="R451" s="46"/>
      <c r="S451" s="3">
        <f t="shared" si="48"/>
        <v>0</v>
      </c>
      <c r="T451" s="100"/>
      <c r="U451" s="3">
        <f t="shared" si="51"/>
        <v>0</v>
      </c>
      <c r="V451" s="3"/>
      <c r="W451" s="3">
        <f t="shared" si="49"/>
        <v>0</v>
      </c>
    </row>
    <row r="452" spans="1:23" s="13" customFormat="1" ht="36">
      <c r="A452" s="27" t="s">
        <v>74</v>
      </c>
      <c r="B452" s="8">
        <v>78</v>
      </c>
      <c r="C452" s="4">
        <v>702</v>
      </c>
      <c r="D452" s="9">
        <v>4</v>
      </c>
      <c r="E452" s="2">
        <v>0</v>
      </c>
      <c r="F452" s="18" t="s">
        <v>214</v>
      </c>
      <c r="G452" s="2" t="s">
        <v>313</v>
      </c>
      <c r="H452" s="2">
        <v>600</v>
      </c>
      <c r="I452" s="3"/>
      <c r="J452" s="29"/>
      <c r="K452" s="3"/>
      <c r="L452" s="3"/>
      <c r="M452" s="3"/>
      <c r="N452" s="3">
        <f>N453</f>
        <v>241.2</v>
      </c>
      <c r="O452" s="3">
        <f t="shared" si="44"/>
        <v>241.2</v>
      </c>
      <c r="P452" s="3">
        <f>P453</f>
        <v>-241.2</v>
      </c>
      <c r="Q452" s="3">
        <f t="shared" si="46"/>
        <v>0</v>
      </c>
      <c r="R452" s="46"/>
      <c r="S452" s="3">
        <f t="shared" si="48"/>
        <v>0</v>
      </c>
      <c r="T452" s="100"/>
      <c r="U452" s="3">
        <f t="shared" si="51"/>
        <v>0</v>
      </c>
      <c r="V452" s="3"/>
      <c r="W452" s="3">
        <f t="shared" si="49"/>
        <v>0</v>
      </c>
    </row>
    <row r="453" spans="1:23" s="13" customFormat="1">
      <c r="A453" s="27" t="s">
        <v>75</v>
      </c>
      <c r="B453" s="8">
        <v>78</v>
      </c>
      <c r="C453" s="4">
        <v>702</v>
      </c>
      <c r="D453" s="9">
        <v>4</v>
      </c>
      <c r="E453" s="2">
        <v>0</v>
      </c>
      <c r="F453" s="18" t="s">
        <v>214</v>
      </c>
      <c r="G453" s="2" t="s">
        <v>313</v>
      </c>
      <c r="H453" s="2">
        <v>610</v>
      </c>
      <c r="I453" s="3"/>
      <c r="J453" s="29"/>
      <c r="K453" s="3"/>
      <c r="L453" s="3"/>
      <c r="M453" s="3"/>
      <c r="N453" s="3">
        <f>130+111.2</f>
        <v>241.2</v>
      </c>
      <c r="O453" s="3">
        <f t="shared" si="44"/>
        <v>241.2</v>
      </c>
      <c r="P453" s="3">
        <v>-241.2</v>
      </c>
      <c r="Q453" s="3">
        <f t="shared" si="46"/>
        <v>0</v>
      </c>
      <c r="R453" s="46"/>
      <c r="S453" s="3">
        <f t="shared" si="48"/>
        <v>0</v>
      </c>
      <c r="T453" s="100"/>
      <c r="U453" s="3">
        <f t="shared" si="51"/>
        <v>0</v>
      </c>
      <c r="V453" s="3"/>
      <c r="W453" s="3">
        <f t="shared" si="49"/>
        <v>0</v>
      </c>
    </row>
    <row r="454" spans="1:23" s="13" customFormat="1" ht="36">
      <c r="A454" s="1" t="s">
        <v>151</v>
      </c>
      <c r="B454" s="8">
        <v>78</v>
      </c>
      <c r="C454" s="4">
        <v>702</v>
      </c>
      <c r="D454" s="9">
        <v>55</v>
      </c>
      <c r="E454" s="2">
        <v>0</v>
      </c>
      <c r="F454" s="18" t="s">
        <v>214</v>
      </c>
      <c r="G454" s="2">
        <v>0</v>
      </c>
      <c r="H454" s="2"/>
      <c r="I454" s="3"/>
      <c r="J454" s="29"/>
      <c r="K454" s="3"/>
      <c r="L454" s="3"/>
      <c r="M454" s="3"/>
      <c r="N454" s="3">
        <f>N455</f>
        <v>33.43</v>
      </c>
      <c r="O454" s="3">
        <f t="shared" si="44"/>
        <v>33.43</v>
      </c>
      <c r="P454" s="3"/>
      <c r="Q454" s="3">
        <f t="shared" si="46"/>
        <v>33.43</v>
      </c>
      <c r="R454" s="62"/>
      <c r="S454" s="3">
        <f t="shared" si="48"/>
        <v>33.43</v>
      </c>
      <c r="T454" s="3">
        <f>T455</f>
        <v>325.68261999999999</v>
      </c>
      <c r="U454" s="3">
        <f t="shared" si="51"/>
        <v>359.11261999999999</v>
      </c>
      <c r="V454" s="3"/>
      <c r="W454" s="3">
        <f t="shared" si="49"/>
        <v>359.11261999999999</v>
      </c>
    </row>
    <row r="455" spans="1:23" s="13" customFormat="1" ht="36">
      <c r="A455" s="27" t="s">
        <v>151</v>
      </c>
      <c r="B455" s="8">
        <v>78</v>
      </c>
      <c r="C455" s="4">
        <v>702</v>
      </c>
      <c r="D455" s="9">
        <v>55</v>
      </c>
      <c r="E455" s="2">
        <v>0</v>
      </c>
      <c r="F455" s="18" t="s">
        <v>214</v>
      </c>
      <c r="G455" s="2">
        <v>81400</v>
      </c>
      <c r="H455" s="2"/>
      <c r="I455" s="3"/>
      <c r="J455" s="29"/>
      <c r="K455" s="3"/>
      <c r="L455" s="3"/>
      <c r="M455" s="3"/>
      <c r="N455" s="3">
        <f>N456</f>
        <v>33.43</v>
      </c>
      <c r="O455" s="3">
        <f t="shared" si="44"/>
        <v>33.43</v>
      </c>
      <c r="P455" s="3"/>
      <c r="Q455" s="3">
        <f t="shared" si="46"/>
        <v>33.43</v>
      </c>
      <c r="R455" s="46"/>
      <c r="S455" s="3">
        <f t="shared" si="48"/>
        <v>33.43</v>
      </c>
      <c r="T455" s="3">
        <f>T456</f>
        <v>325.68261999999999</v>
      </c>
      <c r="U455" s="3">
        <f t="shared" si="51"/>
        <v>359.11261999999999</v>
      </c>
      <c r="V455" s="3"/>
      <c r="W455" s="3">
        <f t="shared" si="49"/>
        <v>359.11261999999999</v>
      </c>
    </row>
    <row r="456" spans="1:23" s="13" customFormat="1" ht="36">
      <c r="A456" s="27" t="s">
        <v>74</v>
      </c>
      <c r="B456" s="8">
        <v>78</v>
      </c>
      <c r="C456" s="4">
        <v>702</v>
      </c>
      <c r="D456" s="9">
        <v>55</v>
      </c>
      <c r="E456" s="2">
        <v>0</v>
      </c>
      <c r="F456" s="18" t="s">
        <v>214</v>
      </c>
      <c r="G456" s="2">
        <v>81400</v>
      </c>
      <c r="H456" s="2">
        <v>600</v>
      </c>
      <c r="I456" s="3"/>
      <c r="J456" s="29"/>
      <c r="K456" s="3"/>
      <c r="L456" s="3"/>
      <c r="M456" s="3"/>
      <c r="N456" s="3">
        <f>N457</f>
        <v>33.43</v>
      </c>
      <c r="O456" s="3">
        <f t="shared" si="44"/>
        <v>33.43</v>
      </c>
      <c r="P456" s="3"/>
      <c r="Q456" s="3">
        <f t="shared" si="46"/>
        <v>33.43</v>
      </c>
      <c r="R456" s="46"/>
      <c r="S456" s="3">
        <f t="shared" si="48"/>
        <v>33.43</v>
      </c>
      <c r="T456" s="3">
        <f>T457</f>
        <v>325.68261999999999</v>
      </c>
      <c r="U456" s="3">
        <f t="shared" si="51"/>
        <v>359.11261999999999</v>
      </c>
      <c r="V456" s="3"/>
      <c r="W456" s="3">
        <f t="shared" si="49"/>
        <v>359.11261999999999</v>
      </c>
    </row>
    <row r="457" spans="1:23" s="13" customFormat="1">
      <c r="A457" s="27" t="s">
        <v>75</v>
      </c>
      <c r="B457" s="8">
        <v>78</v>
      </c>
      <c r="C457" s="4">
        <v>702</v>
      </c>
      <c r="D457" s="9">
        <v>55</v>
      </c>
      <c r="E457" s="2">
        <v>0</v>
      </c>
      <c r="F457" s="18" t="s">
        <v>214</v>
      </c>
      <c r="G457" s="2">
        <v>81400</v>
      </c>
      <c r="H457" s="2">
        <v>610</v>
      </c>
      <c r="I457" s="3"/>
      <c r="J457" s="29"/>
      <c r="K457" s="3"/>
      <c r="L457" s="3"/>
      <c r="M457" s="3"/>
      <c r="N457" s="3">
        <v>33.43</v>
      </c>
      <c r="O457" s="3">
        <f t="shared" si="44"/>
        <v>33.43</v>
      </c>
      <c r="P457" s="3"/>
      <c r="Q457" s="3">
        <f t="shared" si="46"/>
        <v>33.43</v>
      </c>
      <c r="R457" s="46"/>
      <c r="S457" s="3">
        <f t="shared" si="48"/>
        <v>33.43</v>
      </c>
      <c r="T457" s="3">
        <v>325.68261999999999</v>
      </c>
      <c r="U457" s="3">
        <f t="shared" si="51"/>
        <v>359.11261999999999</v>
      </c>
      <c r="V457" s="3"/>
      <c r="W457" s="3">
        <f t="shared" si="49"/>
        <v>359.11261999999999</v>
      </c>
    </row>
    <row r="458" spans="1:23" s="13" customFormat="1">
      <c r="A458" s="27" t="s">
        <v>42</v>
      </c>
      <c r="B458" s="8">
        <v>78</v>
      </c>
      <c r="C458" s="4">
        <v>707</v>
      </c>
      <c r="D458" s="9"/>
      <c r="E458" s="2"/>
      <c r="F458" s="18"/>
      <c r="G458" s="2"/>
      <c r="H458" s="2"/>
      <c r="I458" s="3">
        <f>I459</f>
        <v>4772</v>
      </c>
      <c r="J458" s="29"/>
      <c r="K458" s="3">
        <f t="shared" si="50"/>
        <v>4772</v>
      </c>
      <c r="L458" s="3"/>
      <c r="M458" s="3">
        <f t="shared" si="47"/>
        <v>4772</v>
      </c>
      <c r="N458" s="3"/>
      <c r="O458" s="3">
        <f t="shared" si="44"/>
        <v>4772</v>
      </c>
      <c r="P458" s="3">
        <f>P459</f>
        <v>0</v>
      </c>
      <c r="Q458" s="3">
        <f t="shared" si="46"/>
        <v>4772</v>
      </c>
      <c r="R458" s="3">
        <f>R459</f>
        <v>50</v>
      </c>
      <c r="S458" s="3">
        <f t="shared" si="48"/>
        <v>4822</v>
      </c>
      <c r="T458" s="100"/>
      <c r="U458" s="3">
        <f t="shared" si="51"/>
        <v>4822</v>
      </c>
      <c r="V458" s="3"/>
      <c r="W458" s="3">
        <f t="shared" si="49"/>
        <v>4822</v>
      </c>
    </row>
    <row r="459" spans="1:23" s="13" customFormat="1" ht="84">
      <c r="A459" s="27" t="s">
        <v>131</v>
      </c>
      <c r="B459" s="8">
        <v>78</v>
      </c>
      <c r="C459" s="4">
        <v>707</v>
      </c>
      <c r="D459" s="9">
        <v>4</v>
      </c>
      <c r="E459" s="2">
        <v>0</v>
      </c>
      <c r="F459" s="18" t="s">
        <v>214</v>
      </c>
      <c r="G459" s="2">
        <v>0</v>
      </c>
      <c r="H459" s="2"/>
      <c r="I459" s="3">
        <f>I460+I465</f>
        <v>4772</v>
      </c>
      <c r="J459" s="29"/>
      <c r="K459" s="3">
        <f t="shared" si="50"/>
        <v>4772</v>
      </c>
      <c r="L459" s="3"/>
      <c r="M459" s="3">
        <f t="shared" si="47"/>
        <v>4772</v>
      </c>
      <c r="N459" s="3"/>
      <c r="O459" s="3">
        <f t="shared" si="44"/>
        <v>4772</v>
      </c>
      <c r="P459" s="3">
        <f>P460</f>
        <v>0</v>
      </c>
      <c r="Q459" s="3">
        <f t="shared" si="46"/>
        <v>4772</v>
      </c>
      <c r="R459" s="37">
        <f>R460+R465</f>
        <v>50</v>
      </c>
      <c r="S459" s="3">
        <f t="shared" si="48"/>
        <v>4822</v>
      </c>
      <c r="T459" s="100"/>
      <c r="U459" s="3">
        <f t="shared" si="51"/>
        <v>4822</v>
      </c>
      <c r="V459" s="3"/>
      <c r="W459" s="3">
        <f t="shared" si="49"/>
        <v>4822</v>
      </c>
    </row>
    <row r="460" spans="1:23" s="13" customFormat="1" ht="24">
      <c r="A460" s="27" t="s">
        <v>139</v>
      </c>
      <c r="B460" s="8">
        <v>78</v>
      </c>
      <c r="C460" s="4">
        <v>707</v>
      </c>
      <c r="D460" s="9">
        <v>4</v>
      </c>
      <c r="E460" s="2">
        <v>0</v>
      </c>
      <c r="F460" s="18" t="s">
        <v>214</v>
      </c>
      <c r="G460" s="2">
        <v>78320</v>
      </c>
      <c r="H460" s="2"/>
      <c r="I460" s="3">
        <f>I461+I463</f>
        <v>4652</v>
      </c>
      <c r="J460" s="29"/>
      <c r="K460" s="3">
        <f t="shared" si="50"/>
        <v>4652</v>
      </c>
      <c r="L460" s="3"/>
      <c r="M460" s="3">
        <f t="shared" si="47"/>
        <v>4652</v>
      </c>
      <c r="N460" s="3"/>
      <c r="O460" s="3">
        <f t="shared" si="44"/>
        <v>4652</v>
      </c>
      <c r="P460" s="3">
        <f>P461+P463</f>
        <v>0</v>
      </c>
      <c r="Q460" s="3">
        <f t="shared" si="46"/>
        <v>4652</v>
      </c>
      <c r="R460" s="3">
        <f>R461+R463</f>
        <v>0</v>
      </c>
      <c r="S460" s="3">
        <f t="shared" si="48"/>
        <v>4652</v>
      </c>
      <c r="T460" s="100"/>
      <c r="U460" s="3">
        <f t="shared" si="51"/>
        <v>4652</v>
      </c>
      <c r="V460" s="3"/>
      <c r="W460" s="3">
        <f t="shared" si="49"/>
        <v>4652</v>
      </c>
    </row>
    <row r="461" spans="1:23" s="13" customFormat="1" ht="24">
      <c r="A461" s="27" t="s">
        <v>96</v>
      </c>
      <c r="B461" s="8">
        <v>78</v>
      </c>
      <c r="C461" s="4">
        <v>707</v>
      </c>
      <c r="D461" s="9">
        <v>4</v>
      </c>
      <c r="E461" s="2">
        <v>0</v>
      </c>
      <c r="F461" s="18" t="s">
        <v>214</v>
      </c>
      <c r="G461" s="2">
        <v>78320</v>
      </c>
      <c r="H461" s="2">
        <v>300</v>
      </c>
      <c r="I461" s="3">
        <f>I462</f>
        <v>2852</v>
      </c>
      <c r="J461" s="29"/>
      <c r="K461" s="3">
        <f t="shared" si="50"/>
        <v>2852</v>
      </c>
      <c r="L461" s="3"/>
      <c r="M461" s="3">
        <f t="shared" si="47"/>
        <v>2852</v>
      </c>
      <c r="N461" s="3"/>
      <c r="O461" s="3">
        <f t="shared" si="44"/>
        <v>2852</v>
      </c>
      <c r="P461" s="3">
        <f>P462</f>
        <v>-91.875</v>
      </c>
      <c r="Q461" s="3">
        <f t="shared" si="46"/>
        <v>2760.125</v>
      </c>
      <c r="R461" s="3">
        <f>R462</f>
        <v>-51.75</v>
      </c>
      <c r="S461" s="3">
        <f t="shared" si="48"/>
        <v>2708.375</v>
      </c>
      <c r="T461" s="100"/>
      <c r="U461" s="3">
        <f t="shared" si="51"/>
        <v>2708.375</v>
      </c>
      <c r="V461" s="3"/>
      <c r="W461" s="3">
        <f t="shared" si="49"/>
        <v>2708.375</v>
      </c>
    </row>
    <row r="462" spans="1:23" s="13" customFormat="1" ht="36">
      <c r="A462" s="27" t="s">
        <v>112</v>
      </c>
      <c r="B462" s="8">
        <v>78</v>
      </c>
      <c r="C462" s="4">
        <v>707</v>
      </c>
      <c r="D462" s="9">
        <v>4</v>
      </c>
      <c r="E462" s="2">
        <v>0</v>
      </c>
      <c r="F462" s="18" t="s">
        <v>214</v>
      </c>
      <c r="G462" s="2">
        <v>78320</v>
      </c>
      <c r="H462" s="2">
        <v>320</v>
      </c>
      <c r="I462" s="3">
        <v>2852</v>
      </c>
      <c r="J462" s="29"/>
      <c r="K462" s="3">
        <f t="shared" si="50"/>
        <v>2852</v>
      </c>
      <c r="L462" s="3"/>
      <c r="M462" s="3">
        <f t="shared" si="47"/>
        <v>2852</v>
      </c>
      <c r="N462" s="3"/>
      <c r="O462" s="3">
        <f t="shared" si="44"/>
        <v>2852</v>
      </c>
      <c r="P462" s="3">
        <v>-91.875</v>
      </c>
      <c r="Q462" s="3">
        <f t="shared" si="46"/>
        <v>2760.125</v>
      </c>
      <c r="R462" s="3">
        <v>-51.75</v>
      </c>
      <c r="S462" s="3">
        <f t="shared" si="48"/>
        <v>2708.375</v>
      </c>
      <c r="T462" s="100"/>
      <c r="U462" s="3">
        <f t="shared" si="51"/>
        <v>2708.375</v>
      </c>
      <c r="V462" s="3"/>
      <c r="W462" s="3">
        <f t="shared" si="49"/>
        <v>2708.375</v>
      </c>
    </row>
    <row r="463" spans="1:23" s="13" customFormat="1" ht="36">
      <c r="A463" s="27" t="s">
        <v>74</v>
      </c>
      <c r="B463" s="8">
        <v>78</v>
      </c>
      <c r="C463" s="4">
        <v>707</v>
      </c>
      <c r="D463" s="9">
        <v>4</v>
      </c>
      <c r="E463" s="2">
        <v>0</v>
      </c>
      <c r="F463" s="18" t="s">
        <v>214</v>
      </c>
      <c r="G463" s="2">
        <v>78320</v>
      </c>
      <c r="H463" s="2">
        <v>600</v>
      </c>
      <c r="I463" s="3">
        <f>I464</f>
        <v>1800</v>
      </c>
      <c r="J463" s="29"/>
      <c r="K463" s="3">
        <f t="shared" si="50"/>
        <v>1800</v>
      </c>
      <c r="L463" s="3"/>
      <c r="M463" s="3">
        <f t="shared" si="47"/>
        <v>1800</v>
      </c>
      <c r="N463" s="3"/>
      <c r="O463" s="3">
        <f t="shared" si="44"/>
        <v>1800</v>
      </c>
      <c r="P463" s="3">
        <f>P464</f>
        <v>91.875</v>
      </c>
      <c r="Q463" s="3">
        <f t="shared" si="46"/>
        <v>1891.875</v>
      </c>
      <c r="R463" s="3">
        <f>R464</f>
        <v>51.75</v>
      </c>
      <c r="S463" s="3">
        <f t="shared" si="48"/>
        <v>1943.625</v>
      </c>
      <c r="T463" s="100"/>
      <c r="U463" s="3">
        <f t="shared" si="51"/>
        <v>1943.625</v>
      </c>
      <c r="V463" s="3"/>
      <c r="W463" s="3">
        <f t="shared" si="49"/>
        <v>1943.625</v>
      </c>
    </row>
    <row r="464" spans="1:23" s="13" customFormat="1">
      <c r="A464" s="27" t="s">
        <v>75</v>
      </c>
      <c r="B464" s="8">
        <v>78</v>
      </c>
      <c r="C464" s="4">
        <v>707</v>
      </c>
      <c r="D464" s="9">
        <v>4</v>
      </c>
      <c r="E464" s="2">
        <v>0</v>
      </c>
      <c r="F464" s="18" t="s">
        <v>214</v>
      </c>
      <c r="G464" s="2">
        <v>78320</v>
      </c>
      <c r="H464" s="2">
        <v>610</v>
      </c>
      <c r="I464" s="3">
        <v>1800</v>
      </c>
      <c r="J464" s="29"/>
      <c r="K464" s="3">
        <f t="shared" si="50"/>
        <v>1800</v>
      </c>
      <c r="L464" s="3"/>
      <c r="M464" s="3">
        <f t="shared" si="47"/>
        <v>1800</v>
      </c>
      <c r="N464" s="3"/>
      <c r="O464" s="3">
        <f t="shared" si="44"/>
        <v>1800</v>
      </c>
      <c r="P464" s="3">
        <v>91.875</v>
      </c>
      <c r="Q464" s="3">
        <f t="shared" si="46"/>
        <v>1891.875</v>
      </c>
      <c r="R464" s="3">
        <v>51.75</v>
      </c>
      <c r="S464" s="3">
        <f t="shared" si="48"/>
        <v>1943.625</v>
      </c>
      <c r="T464" s="100"/>
      <c r="U464" s="3">
        <f t="shared" si="51"/>
        <v>1943.625</v>
      </c>
      <c r="V464" s="3"/>
      <c r="W464" s="3">
        <f t="shared" si="49"/>
        <v>1943.625</v>
      </c>
    </row>
    <row r="465" spans="1:23" s="13" customFormat="1" ht="48">
      <c r="A465" s="27" t="s">
        <v>246</v>
      </c>
      <c r="B465" s="8">
        <v>78</v>
      </c>
      <c r="C465" s="4">
        <v>707</v>
      </c>
      <c r="D465" s="9">
        <v>4</v>
      </c>
      <c r="E465" s="2">
        <v>0</v>
      </c>
      <c r="F465" s="18" t="s">
        <v>214</v>
      </c>
      <c r="G465" s="2" t="s">
        <v>247</v>
      </c>
      <c r="H465" s="2"/>
      <c r="I465" s="3">
        <f>I466</f>
        <v>120</v>
      </c>
      <c r="J465" s="29"/>
      <c r="K465" s="3">
        <f t="shared" si="50"/>
        <v>120</v>
      </c>
      <c r="L465" s="3"/>
      <c r="M465" s="3">
        <f t="shared" si="47"/>
        <v>120</v>
      </c>
      <c r="N465" s="3"/>
      <c r="O465" s="3">
        <f t="shared" ref="O465:O541" si="52">M465+N465</f>
        <v>120</v>
      </c>
      <c r="P465" s="3"/>
      <c r="Q465" s="3">
        <f t="shared" si="46"/>
        <v>120</v>
      </c>
      <c r="R465" s="37">
        <f>R466</f>
        <v>50</v>
      </c>
      <c r="S465" s="3">
        <f t="shared" si="48"/>
        <v>170</v>
      </c>
      <c r="T465" s="100"/>
      <c r="U465" s="3">
        <f t="shared" si="51"/>
        <v>170</v>
      </c>
      <c r="V465" s="3"/>
      <c r="W465" s="3">
        <f t="shared" si="49"/>
        <v>170</v>
      </c>
    </row>
    <row r="466" spans="1:23" s="13" customFormat="1" ht="24">
      <c r="A466" s="27" t="s">
        <v>96</v>
      </c>
      <c r="B466" s="8">
        <v>78</v>
      </c>
      <c r="C466" s="4">
        <v>707</v>
      </c>
      <c r="D466" s="9">
        <v>4</v>
      </c>
      <c r="E466" s="2">
        <v>0</v>
      </c>
      <c r="F466" s="18" t="s">
        <v>214</v>
      </c>
      <c r="G466" s="2" t="s">
        <v>247</v>
      </c>
      <c r="H466" s="2">
        <v>300</v>
      </c>
      <c r="I466" s="3">
        <f>I467</f>
        <v>120</v>
      </c>
      <c r="J466" s="29"/>
      <c r="K466" s="3">
        <f t="shared" si="50"/>
        <v>120</v>
      </c>
      <c r="L466" s="3"/>
      <c r="M466" s="3">
        <f t="shared" si="47"/>
        <v>120</v>
      </c>
      <c r="N466" s="3"/>
      <c r="O466" s="3">
        <f t="shared" si="52"/>
        <v>120</v>
      </c>
      <c r="P466" s="3"/>
      <c r="Q466" s="3">
        <f t="shared" si="46"/>
        <v>120</v>
      </c>
      <c r="R466" s="37">
        <f>R467</f>
        <v>50</v>
      </c>
      <c r="S466" s="3">
        <f t="shared" si="48"/>
        <v>170</v>
      </c>
      <c r="T466" s="100"/>
      <c r="U466" s="3">
        <f t="shared" si="51"/>
        <v>170</v>
      </c>
      <c r="V466" s="3"/>
      <c r="W466" s="3">
        <f t="shared" si="49"/>
        <v>170</v>
      </c>
    </row>
    <row r="467" spans="1:23" s="13" customFormat="1" ht="36">
      <c r="A467" s="27" t="s">
        <v>112</v>
      </c>
      <c r="B467" s="8">
        <v>78</v>
      </c>
      <c r="C467" s="4">
        <v>707</v>
      </c>
      <c r="D467" s="9">
        <v>4</v>
      </c>
      <c r="E467" s="2">
        <v>0</v>
      </c>
      <c r="F467" s="18" t="s">
        <v>214</v>
      </c>
      <c r="G467" s="2" t="s">
        <v>247</v>
      </c>
      <c r="H467" s="2">
        <v>320</v>
      </c>
      <c r="I467" s="3">
        <v>120</v>
      </c>
      <c r="J467" s="29"/>
      <c r="K467" s="3">
        <f t="shared" si="50"/>
        <v>120</v>
      </c>
      <c r="L467" s="3"/>
      <c r="M467" s="3">
        <f t="shared" si="47"/>
        <v>120</v>
      </c>
      <c r="N467" s="3"/>
      <c r="O467" s="3">
        <f t="shared" si="52"/>
        <v>120</v>
      </c>
      <c r="P467" s="3"/>
      <c r="Q467" s="3">
        <f t="shared" si="46"/>
        <v>120</v>
      </c>
      <c r="R467" s="37">
        <v>50</v>
      </c>
      <c r="S467" s="3">
        <f t="shared" si="48"/>
        <v>170</v>
      </c>
      <c r="T467" s="100"/>
      <c r="U467" s="3">
        <f t="shared" si="51"/>
        <v>170</v>
      </c>
      <c r="V467" s="3"/>
      <c r="W467" s="3">
        <f t="shared" si="49"/>
        <v>170</v>
      </c>
    </row>
    <row r="468" spans="1:23" s="13" customFormat="1">
      <c r="A468" s="27" t="s">
        <v>140</v>
      </c>
      <c r="B468" s="8">
        <v>78</v>
      </c>
      <c r="C468" s="4">
        <v>709</v>
      </c>
      <c r="D468" s="9"/>
      <c r="E468" s="2"/>
      <c r="F468" s="18"/>
      <c r="G468" s="2"/>
      <c r="H468" s="2"/>
      <c r="I468" s="3">
        <f>I469+I473</f>
        <v>13812.9</v>
      </c>
      <c r="J468" s="29"/>
      <c r="K468" s="3">
        <f t="shared" si="50"/>
        <v>13812.9</v>
      </c>
      <c r="L468" s="3"/>
      <c r="M468" s="3">
        <f t="shared" si="47"/>
        <v>13812.9</v>
      </c>
      <c r="N468" s="3"/>
      <c r="O468" s="3">
        <f t="shared" si="52"/>
        <v>13812.9</v>
      </c>
      <c r="P468" s="3">
        <f>P469+P473</f>
        <v>0</v>
      </c>
      <c r="Q468" s="3">
        <f t="shared" si="46"/>
        <v>13812.9</v>
      </c>
      <c r="R468" s="3">
        <f>R469+R473</f>
        <v>-30</v>
      </c>
      <c r="S468" s="3">
        <f t="shared" si="48"/>
        <v>13782.9</v>
      </c>
      <c r="T468" s="3">
        <f>T469+T473</f>
        <v>98.13</v>
      </c>
      <c r="U468" s="3">
        <f t="shared" si="51"/>
        <v>13881.029999999999</v>
      </c>
      <c r="V468" s="3">
        <f>V473+V469</f>
        <v>835.40000000000009</v>
      </c>
      <c r="W468" s="3">
        <f t="shared" si="49"/>
        <v>14716.429999999998</v>
      </c>
    </row>
    <row r="469" spans="1:23" s="13" customFormat="1" ht="96">
      <c r="A469" s="27" t="s">
        <v>60</v>
      </c>
      <c r="B469" s="8">
        <v>78</v>
      </c>
      <c r="C469" s="4">
        <v>709</v>
      </c>
      <c r="D469" s="9">
        <v>2</v>
      </c>
      <c r="E469" s="2">
        <v>0</v>
      </c>
      <c r="F469" s="18" t="s">
        <v>214</v>
      </c>
      <c r="G469" s="2">
        <v>0</v>
      </c>
      <c r="H469" s="2"/>
      <c r="I469" s="3">
        <f>I470</f>
        <v>1000</v>
      </c>
      <c r="J469" s="29"/>
      <c r="K469" s="3">
        <f t="shared" si="50"/>
        <v>1000</v>
      </c>
      <c r="L469" s="3"/>
      <c r="M469" s="3">
        <f t="shared" si="47"/>
        <v>1000</v>
      </c>
      <c r="N469" s="3"/>
      <c r="O469" s="3">
        <f t="shared" si="52"/>
        <v>1000</v>
      </c>
      <c r="P469" s="3"/>
      <c r="Q469" s="3">
        <f t="shared" si="46"/>
        <v>1000</v>
      </c>
      <c r="R469" s="62"/>
      <c r="S469" s="3">
        <f t="shared" si="48"/>
        <v>1000</v>
      </c>
      <c r="T469" s="100"/>
      <c r="U469" s="3">
        <f t="shared" si="51"/>
        <v>1000</v>
      </c>
      <c r="V469" s="3">
        <f>V470</f>
        <v>530.70000000000005</v>
      </c>
      <c r="W469" s="3">
        <f t="shared" si="49"/>
        <v>1530.7</v>
      </c>
    </row>
    <row r="470" spans="1:23" s="13" customFormat="1" ht="36">
      <c r="A470" s="27" t="s">
        <v>125</v>
      </c>
      <c r="B470" s="8">
        <v>78</v>
      </c>
      <c r="C470" s="4">
        <v>709</v>
      </c>
      <c r="D470" s="9">
        <v>2</v>
      </c>
      <c r="E470" s="2">
        <v>0</v>
      </c>
      <c r="F470" s="18" t="s">
        <v>214</v>
      </c>
      <c r="G470" s="2">
        <v>80690</v>
      </c>
      <c r="H470" s="2"/>
      <c r="I470" s="3">
        <f>I471</f>
        <v>1000</v>
      </c>
      <c r="J470" s="29"/>
      <c r="K470" s="3">
        <f t="shared" si="50"/>
        <v>1000</v>
      </c>
      <c r="L470" s="3"/>
      <c r="M470" s="3">
        <f t="shared" si="47"/>
        <v>1000</v>
      </c>
      <c r="N470" s="3"/>
      <c r="O470" s="3">
        <f t="shared" si="52"/>
        <v>1000</v>
      </c>
      <c r="P470" s="3"/>
      <c r="Q470" s="3">
        <f t="shared" si="46"/>
        <v>1000</v>
      </c>
      <c r="R470" s="46"/>
      <c r="S470" s="3">
        <f t="shared" si="48"/>
        <v>1000</v>
      </c>
      <c r="T470" s="100"/>
      <c r="U470" s="3">
        <f t="shared" si="51"/>
        <v>1000</v>
      </c>
      <c r="V470" s="3">
        <f>V471</f>
        <v>530.70000000000005</v>
      </c>
      <c r="W470" s="3">
        <f t="shared" si="49"/>
        <v>1530.7</v>
      </c>
    </row>
    <row r="471" spans="1:23" s="13" customFormat="1" ht="36">
      <c r="A471" s="27" t="s">
        <v>74</v>
      </c>
      <c r="B471" s="8">
        <v>78</v>
      </c>
      <c r="C471" s="4">
        <v>709</v>
      </c>
      <c r="D471" s="9">
        <v>2</v>
      </c>
      <c r="E471" s="2">
        <v>0</v>
      </c>
      <c r="F471" s="18" t="s">
        <v>214</v>
      </c>
      <c r="G471" s="2">
        <v>80690</v>
      </c>
      <c r="H471" s="2">
        <v>600</v>
      </c>
      <c r="I471" s="3">
        <f>I472</f>
        <v>1000</v>
      </c>
      <c r="J471" s="29"/>
      <c r="K471" s="3">
        <f t="shared" si="50"/>
        <v>1000</v>
      </c>
      <c r="L471" s="3"/>
      <c r="M471" s="3">
        <f t="shared" si="47"/>
        <v>1000</v>
      </c>
      <c r="N471" s="3"/>
      <c r="O471" s="3">
        <f t="shared" si="52"/>
        <v>1000</v>
      </c>
      <c r="P471" s="3"/>
      <c r="Q471" s="3">
        <f t="shared" ref="Q471:Q547" si="53">O471+P471</f>
        <v>1000</v>
      </c>
      <c r="R471" s="46"/>
      <c r="S471" s="3">
        <f t="shared" si="48"/>
        <v>1000</v>
      </c>
      <c r="T471" s="100"/>
      <c r="U471" s="3">
        <f t="shared" si="51"/>
        <v>1000</v>
      </c>
      <c r="V471" s="3">
        <f>V472</f>
        <v>530.70000000000005</v>
      </c>
      <c r="W471" s="3">
        <f t="shared" si="49"/>
        <v>1530.7</v>
      </c>
    </row>
    <row r="472" spans="1:23" s="13" customFormat="1">
      <c r="A472" s="27" t="s">
        <v>75</v>
      </c>
      <c r="B472" s="8">
        <v>78</v>
      </c>
      <c r="C472" s="4">
        <v>709</v>
      </c>
      <c r="D472" s="9">
        <v>2</v>
      </c>
      <c r="E472" s="2">
        <v>0</v>
      </c>
      <c r="F472" s="18" t="s">
        <v>214</v>
      </c>
      <c r="G472" s="2">
        <v>80690</v>
      </c>
      <c r="H472" s="2">
        <v>610</v>
      </c>
      <c r="I472" s="3">
        <v>1000</v>
      </c>
      <c r="J472" s="29"/>
      <c r="K472" s="3">
        <f t="shared" si="50"/>
        <v>1000</v>
      </c>
      <c r="L472" s="3"/>
      <c r="M472" s="3">
        <f t="shared" si="47"/>
        <v>1000</v>
      </c>
      <c r="N472" s="3"/>
      <c r="O472" s="3">
        <f t="shared" si="52"/>
        <v>1000</v>
      </c>
      <c r="P472" s="3"/>
      <c r="Q472" s="3">
        <f t="shared" si="53"/>
        <v>1000</v>
      </c>
      <c r="R472" s="46"/>
      <c r="S472" s="3">
        <f t="shared" si="48"/>
        <v>1000</v>
      </c>
      <c r="T472" s="100"/>
      <c r="U472" s="3">
        <f t="shared" si="51"/>
        <v>1000</v>
      </c>
      <c r="V472" s="3">
        <v>530.70000000000005</v>
      </c>
      <c r="W472" s="3">
        <f t="shared" si="49"/>
        <v>1530.7</v>
      </c>
    </row>
    <row r="473" spans="1:23" s="13" customFormat="1" ht="84">
      <c r="A473" s="27" t="s">
        <v>131</v>
      </c>
      <c r="B473" s="8">
        <v>78</v>
      </c>
      <c r="C473" s="4">
        <v>709</v>
      </c>
      <c r="D473" s="9">
        <v>4</v>
      </c>
      <c r="E473" s="2">
        <v>0</v>
      </c>
      <c r="F473" s="18" t="s">
        <v>214</v>
      </c>
      <c r="G473" s="2">
        <v>0</v>
      </c>
      <c r="H473" s="2"/>
      <c r="I473" s="3">
        <f>I474+I481+I488+I491+I496+I499+I508+I503</f>
        <v>12812.9</v>
      </c>
      <c r="J473" s="29"/>
      <c r="K473" s="3">
        <f t="shared" si="50"/>
        <v>12812.9</v>
      </c>
      <c r="L473" s="3"/>
      <c r="M473" s="3">
        <f t="shared" si="47"/>
        <v>12812.9</v>
      </c>
      <c r="N473" s="3"/>
      <c r="O473" s="3">
        <f t="shared" si="52"/>
        <v>12812.9</v>
      </c>
      <c r="P473" s="3">
        <f>P491</f>
        <v>0</v>
      </c>
      <c r="Q473" s="3">
        <f t="shared" si="53"/>
        <v>12812.9</v>
      </c>
      <c r="R473" s="61">
        <f>R474+R481</f>
        <v>-30</v>
      </c>
      <c r="S473" s="3">
        <f t="shared" si="48"/>
        <v>12782.9</v>
      </c>
      <c r="T473" s="3">
        <f>T481+T499+T496</f>
        <v>98.13</v>
      </c>
      <c r="U473" s="3">
        <f t="shared" si="51"/>
        <v>12881.029999999999</v>
      </c>
      <c r="V473" s="3">
        <f>V481+V474</f>
        <v>304.7</v>
      </c>
      <c r="W473" s="3">
        <f t="shared" si="49"/>
        <v>13185.73</v>
      </c>
    </row>
    <row r="474" spans="1:23" s="13" customFormat="1" ht="36">
      <c r="A474" s="27" t="s">
        <v>84</v>
      </c>
      <c r="B474" s="8">
        <v>78</v>
      </c>
      <c r="C474" s="4">
        <v>709</v>
      </c>
      <c r="D474" s="9">
        <v>4</v>
      </c>
      <c r="E474" s="2">
        <v>0</v>
      </c>
      <c r="F474" s="18" t="s">
        <v>214</v>
      </c>
      <c r="G474" s="2">
        <v>80010</v>
      </c>
      <c r="H474" s="2"/>
      <c r="I474" s="3">
        <f>I475+I477+I479</f>
        <v>3519.9</v>
      </c>
      <c r="J474" s="29"/>
      <c r="K474" s="3">
        <f t="shared" si="50"/>
        <v>3519.9</v>
      </c>
      <c r="L474" s="3"/>
      <c r="M474" s="3">
        <f t="shared" si="47"/>
        <v>3519.9</v>
      </c>
      <c r="N474" s="3"/>
      <c r="O474" s="3">
        <f t="shared" si="52"/>
        <v>3519.9</v>
      </c>
      <c r="P474" s="3"/>
      <c r="Q474" s="3">
        <f t="shared" si="53"/>
        <v>3519.9</v>
      </c>
      <c r="R474" s="37">
        <f>R477</f>
        <v>27</v>
      </c>
      <c r="S474" s="3">
        <f t="shared" si="48"/>
        <v>3546.9</v>
      </c>
      <c r="T474" s="3">
        <f>T475+T477</f>
        <v>0</v>
      </c>
      <c r="U474" s="3">
        <f t="shared" si="51"/>
        <v>3546.9</v>
      </c>
      <c r="V474" s="3">
        <f>V475+V477</f>
        <v>154.5</v>
      </c>
      <c r="W474" s="3">
        <f t="shared" si="49"/>
        <v>3701.4</v>
      </c>
    </row>
    <row r="475" spans="1:23" s="13" customFormat="1" ht="72">
      <c r="A475" s="27" t="s">
        <v>82</v>
      </c>
      <c r="B475" s="8">
        <v>78</v>
      </c>
      <c r="C475" s="4">
        <v>709</v>
      </c>
      <c r="D475" s="9">
        <v>4</v>
      </c>
      <c r="E475" s="2">
        <v>0</v>
      </c>
      <c r="F475" s="18" t="s">
        <v>214</v>
      </c>
      <c r="G475" s="2">
        <v>80010</v>
      </c>
      <c r="H475" s="2">
        <v>100</v>
      </c>
      <c r="I475" s="3">
        <f>I476</f>
        <v>3482.1</v>
      </c>
      <c r="J475" s="29"/>
      <c r="K475" s="3">
        <f t="shared" si="50"/>
        <v>3482.1</v>
      </c>
      <c r="L475" s="3"/>
      <c r="M475" s="3">
        <f t="shared" si="47"/>
        <v>3482.1</v>
      </c>
      <c r="N475" s="3"/>
      <c r="O475" s="3">
        <f t="shared" si="52"/>
        <v>3482.1</v>
      </c>
      <c r="P475" s="3"/>
      <c r="Q475" s="3">
        <f t="shared" si="53"/>
        <v>3482.1</v>
      </c>
      <c r="R475" s="37"/>
      <c r="S475" s="3">
        <f t="shared" si="48"/>
        <v>3482.1</v>
      </c>
      <c r="T475" s="3">
        <f>T476</f>
        <v>27</v>
      </c>
      <c r="U475" s="3">
        <f t="shared" si="51"/>
        <v>3509.1</v>
      </c>
      <c r="V475" s="3">
        <f>V476</f>
        <v>154.5</v>
      </c>
      <c r="W475" s="3">
        <f t="shared" si="49"/>
        <v>3663.6</v>
      </c>
    </row>
    <row r="476" spans="1:23" s="13" customFormat="1" ht="36">
      <c r="A476" s="27" t="s">
        <v>83</v>
      </c>
      <c r="B476" s="8">
        <v>78</v>
      </c>
      <c r="C476" s="4">
        <v>709</v>
      </c>
      <c r="D476" s="9">
        <v>4</v>
      </c>
      <c r="E476" s="2">
        <v>0</v>
      </c>
      <c r="F476" s="18" t="s">
        <v>214</v>
      </c>
      <c r="G476" s="2">
        <v>80010</v>
      </c>
      <c r="H476" s="2">
        <v>120</v>
      </c>
      <c r="I476" s="3">
        <v>3482.1</v>
      </c>
      <c r="J476" s="29"/>
      <c r="K476" s="3">
        <f t="shared" si="50"/>
        <v>3482.1</v>
      </c>
      <c r="L476" s="3"/>
      <c r="M476" s="3">
        <f t="shared" si="47"/>
        <v>3482.1</v>
      </c>
      <c r="N476" s="3"/>
      <c r="O476" s="3">
        <f t="shared" si="52"/>
        <v>3482.1</v>
      </c>
      <c r="P476" s="3"/>
      <c r="Q476" s="3">
        <f t="shared" si="53"/>
        <v>3482.1</v>
      </c>
      <c r="R476" s="37"/>
      <c r="S476" s="3">
        <f t="shared" ref="S476:S541" si="54">Q476+R476</f>
        <v>3482.1</v>
      </c>
      <c r="T476" s="3">
        <v>27</v>
      </c>
      <c r="U476" s="3">
        <f t="shared" si="51"/>
        <v>3509.1</v>
      </c>
      <c r="V476" s="3">
        <v>154.5</v>
      </c>
      <c r="W476" s="3">
        <f t="shared" si="49"/>
        <v>3663.6</v>
      </c>
    </row>
    <row r="477" spans="1:23" s="13" customFormat="1" ht="36">
      <c r="A477" s="27" t="s">
        <v>250</v>
      </c>
      <c r="B477" s="8">
        <v>78</v>
      </c>
      <c r="C477" s="4">
        <v>709</v>
      </c>
      <c r="D477" s="9">
        <v>4</v>
      </c>
      <c r="E477" s="2">
        <v>0</v>
      </c>
      <c r="F477" s="18" t="s">
        <v>214</v>
      </c>
      <c r="G477" s="2">
        <v>80010</v>
      </c>
      <c r="H477" s="2">
        <v>200</v>
      </c>
      <c r="I477" s="3">
        <f>I478</f>
        <v>36.799999999999997</v>
      </c>
      <c r="J477" s="29"/>
      <c r="K477" s="3">
        <f t="shared" si="50"/>
        <v>36.799999999999997</v>
      </c>
      <c r="L477" s="3"/>
      <c r="M477" s="3">
        <f t="shared" si="47"/>
        <v>36.799999999999997</v>
      </c>
      <c r="N477" s="3"/>
      <c r="O477" s="3">
        <f t="shared" si="52"/>
        <v>36.799999999999997</v>
      </c>
      <c r="P477" s="3"/>
      <c r="Q477" s="3">
        <f t="shared" si="53"/>
        <v>36.799999999999997</v>
      </c>
      <c r="R477" s="37">
        <f>R478</f>
        <v>27</v>
      </c>
      <c r="S477" s="3">
        <f t="shared" si="54"/>
        <v>63.8</v>
      </c>
      <c r="T477" s="3">
        <f>T478</f>
        <v>-27</v>
      </c>
      <c r="U477" s="3">
        <f t="shared" si="51"/>
        <v>36.799999999999997</v>
      </c>
      <c r="V477" s="3">
        <f>V478</f>
        <v>0</v>
      </c>
      <c r="W477" s="3">
        <f t="shared" si="49"/>
        <v>36.799999999999997</v>
      </c>
    </row>
    <row r="478" spans="1:23" s="13" customFormat="1" ht="36">
      <c r="A478" s="27" t="s">
        <v>204</v>
      </c>
      <c r="B478" s="8">
        <v>78</v>
      </c>
      <c r="C478" s="4">
        <v>709</v>
      </c>
      <c r="D478" s="9">
        <v>4</v>
      </c>
      <c r="E478" s="2">
        <v>0</v>
      </c>
      <c r="F478" s="18" t="s">
        <v>214</v>
      </c>
      <c r="G478" s="2">
        <v>80010</v>
      </c>
      <c r="H478" s="2">
        <v>240</v>
      </c>
      <c r="I478" s="3">
        <v>36.799999999999997</v>
      </c>
      <c r="J478" s="29"/>
      <c r="K478" s="3">
        <f t="shared" si="50"/>
        <v>36.799999999999997</v>
      </c>
      <c r="L478" s="3"/>
      <c r="M478" s="3">
        <f t="shared" si="47"/>
        <v>36.799999999999997</v>
      </c>
      <c r="N478" s="3"/>
      <c r="O478" s="3">
        <f t="shared" si="52"/>
        <v>36.799999999999997</v>
      </c>
      <c r="P478" s="3"/>
      <c r="Q478" s="3">
        <f t="shared" si="53"/>
        <v>36.799999999999997</v>
      </c>
      <c r="R478" s="37">
        <v>27</v>
      </c>
      <c r="S478" s="3">
        <f t="shared" si="54"/>
        <v>63.8</v>
      </c>
      <c r="T478" s="3">
        <v>-27</v>
      </c>
      <c r="U478" s="3">
        <f t="shared" si="51"/>
        <v>36.799999999999997</v>
      </c>
      <c r="V478" s="3"/>
      <c r="W478" s="3">
        <f t="shared" si="49"/>
        <v>36.799999999999997</v>
      </c>
    </row>
    <row r="479" spans="1:23" s="13" customFormat="1">
      <c r="A479" s="27" t="s">
        <v>85</v>
      </c>
      <c r="B479" s="8">
        <v>78</v>
      </c>
      <c r="C479" s="4">
        <v>709</v>
      </c>
      <c r="D479" s="9">
        <v>4</v>
      </c>
      <c r="E479" s="2">
        <v>0</v>
      </c>
      <c r="F479" s="18" t="s">
        <v>214</v>
      </c>
      <c r="G479" s="2">
        <v>80010</v>
      </c>
      <c r="H479" s="2">
        <v>800</v>
      </c>
      <c r="I479" s="3">
        <f>I480</f>
        <v>1</v>
      </c>
      <c r="J479" s="29"/>
      <c r="K479" s="3">
        <f t="shared" si="50"/>
        <v>1</v>
      </c>
      <c r="L479" s="3"/>
      <c r="M479" s="3">
        <f t="shared" si="47"/>
        <v>1</v>
      </c>
      <c r="N479" s="3"/>
      <c r="O479" s="3">
        <f t="shared" si="52"/>
        <v>1</v>
      </c>
      <c r="P479" s="3"/>
      <c r="Q479" s="3">
        <f t="shared" si="53"/>
        <v>1</v>
      </c>
      <c r="R479" s="46"/>
      <c r="S479" s="3">
        <f t="shared" si="54"/>
        <v>1</v>
      </c>
      <c r="T479" s="100"/>
      <c r="U479" s="3">
        <f t="shared" si="51"/>
        <v>1</v>
      </c>
      <c r="V479" s="3"/>
      <c r="W479" s="3">
        <f t="shared" si="49"/>
        <v>1</v>
      </c>
    </row>
    <row r="480" spans="1:23" s="13" customFormat="1">
      <c r="A480" s="27" t="s">
        <v>86</v>
      </c>
      <c r="B480" s="8">
        <v>78</v>
      </c>
      <c r="C480" s="4">
        <v>709</v>
      </c>
      <c r="D480" s="9">
        <v>4</v>
      </c>
      <c r="E480" s="2">
        <v>0</v>
      </c>
      <c r="F480" s="18" t="s">
        <v>214</v>
      </c>
      <c r="G480" s="2">
        <v>80010</v>
      </c>
      <c r="H480" s="2">
        <v>850</v>
      </c>
      <c r="I480" s="3">
        <v>1</v>
      </c>
      <c r="J480" s="29"/>
      <c r="K480" s="3">
        <f t="shared" si="50"/>
        <v>1</v>
      </c>
      <c r="L480" s="3"/>
      <c r="M480" s="3">
        <f t="shared" si="47"/>
        <v>1</v>
      </c>
      <c r="N480" s="3"/>
      <c r="O480" s="3">
        <f t="shared" si="52"/>
        <v>1</v>
      </c>
      <c r="P480" s="3"/>
      <c r="Q480" s="3">
        <f t="shared" si="53"/>
        <v>1</v>
      </c>
      <c r="R480" s="2"/>
      <c r="S480" s="3">
        <f t="shared" si="54"/>
        <v>1</v>
      </c>
      <c r="T480" s="100"/>
      <c r="U480" s="3">
        <f t="shared" si="51"/>
        <v>1</v>
      </c>
      <c r="V480" s="3"/>
      <c r="W480" s="3">
        <f t="shared" si="49"/>
        <v>1</v>
      </c>
    </row>
    <row r="481" spans="1:23" s="13" customFormat="1" ht="24">
      <c r="A481" s="27" t="s">
        <v>141</v>
      </c>
      <c r="B481" s="8">
        <v>78</v>
      </c>
      <c r="C481" s="4">
        <v>709</v>
      </c>
      <c r="D481" s="9">
        <v>4</v>
      </c>
      <c r="E481" s="2">
        <v>0</v>
      </c>
      <c r="F481" s="18" t="s">
        <v>214</v>
      </c>
      <c r="G481" s="2">
        <v>80110</v>
      </c>
      <c r="H481" s="2"/>
      <c r="I481" s="3">
        <f>I482+I484+I486</f>
        <v>7909.2</v>
      </c>
      <c r="J481" s="29"/>
      <c r="K481" s="3">
        <f t="shared" si="50"/>
        <v>7909.2</v>
      </c>
      <c r="L481" s="3"/>
      <c r="M481" s="3">
        <f t="shared" si="47"/>
        <v>7909.2</v>
      </c>
      <c r="N481" s="3">
        <f>N482+N484+N486</f>
        <v>0</v>
      </c>
      <c r="O481" s="3">
        <f t="shared" si="52"/>
        <v>7909.2</v>
      </c>
      <c r="P481" s="3">
        <f>P482+P484</f>
        <v>0</v>
      </c>
      <c r="Q481" s="3">
        <f t="shared" si="53"/>
        <v>7909.2</v>
      </c>
      <c r="R481" s="37">
        <f>R484</f>
        <v>-57</v>
      </c>
      <c r="S481" s="3">
        <f t="shared" si="54"/>
        <v>7852.2</v>
      </c>
      <c r="T481" s="3">
        <f>T482</f>
        <v>37.5</v>
      </c>
      <c r="U481" s="3">
        <f t="shared" si="51"/>
        <v>7889.7</v>
      </c>
      <c r="V481" s="3">
        <f>V484+V482</f>
        <v>150.19999999999999</v>
      </c>
      <c r="W481" s="3">
        <f t="shared" si="49"/>
        <v>8039.9</v>
      </c>
    </row>
    <row r="482" spans="1:23" s="13" customFormat="1" ht="72">
      <c r="A482" s="27" t="s">
        <v>82</v>
      </c>
      <c r="B482" s="8">
        <v>78</v>
      </c>
      <c r="C482" s="4">
        <v>709</v>
      </c>
      <c r="D482" s="9">
        <v>4</v>
      </c>
      <c r="E482" s="2">
        <v>0</v>
      </c>
      <c r="F482" s="18" t="s">
        <v>214</v>
      </c>
      <c r="G482" s="2">
        <v>80110</v>
      </c>
      <c r="H482" s="2">
        <v>100</v>
      </c>
      <c r="I482" s="3">
        <f>I483</f>
        <v>7018</v>
      </c>
      <c r="J482" s="29"/>
      <c r="K482" s="3">
        <f t="shared" si="50"/>
        <v>7018</v>
      </c>
      <c r="L482" s="3"/>
      <c r="M482" s="3">
        <f t="shared" si="47"/>
        <v>7018</v>
      </c>
      <c r="N482" s="3">
        <f>N483</f>
        <v>0</v>
      </c>
      <c r="O482" s="3">
        <f t="shared" si="52"/>
        <v>7018</v>
      </c>
      <c r="P482" s="3">
        <f>P483</f>
        <v>15</v>
      </c>
      <c r="Q482" s="3">
        <f t="shared" si="53"/>
        <v>7033</v>
      </c>
      <c r="R482" s="2"/>
      <c r="S482" s="3">
        <f t="shared" si="54"/>
        <v>7033</v>
      </c>
      <c r="T482" s="3">
        <f>T483</f>
        <v>37.5</v>
      </c>
      <c r="U482" s="3">
        <f t="shared" si="51"/>
        <v>7070.5</v>
      </c>
      <c r="V482" s="3">
        <f>V483</f>
        <v>120.2</v>
      </c>
      <c r="W482" s="3">
        <f t="shared" ref="W482:W547" si="55">V482+U482</f>
        <v>7190.7</v>
      </c>
    </row>
    <row r="483" spans="1:23" s="13" customFormat="1" ht="24">
      <c r="A483" s="27" t="s">
        <v>281</v>
      </c>
      <c r="B483" s="8">
        <v>78</v>
      </c>
      <c r="C483" s="4">
        <v>709</v>
      </c>
      <c r="D483" s="9">
        <v>4</v>
      </c>
      <c r="E483" s="2">
        <v>0</v>
      </c>
      <c r="F483" s="18" t="s">
        <v>214</v>
      </c>
      <c r="G483" s="2">
        <v>80110</v>
      </c>
      <c r="H483" s="2">
        <v>110</v>
      </c>
      <c r="I483" s="3">
        <f>2502+4516</f>
        <v>7018</v>
      </c>
      <c r="J483" s="29"/>
      <c r="K483" s="3">
        <f t="shared" si="50"/>
        <v>7018</v>
      </c>
      <c r="L483" s="3"/>
      <c r="M483" s="3">
        <f t="shared" si="47"/>
        <v>7018</v>
      </c>
      <c r="N483" s="3"/>
      <c r="O483" s="3">
        <f t="shared" si="52"/>
        <v>7018</v>
      </c>
      <c r="P483" s="3">
        <v>15</v>
      </c>
      <c r="Q483" s="3">
        <f t="shared" si="53"/>
        <v>7033</v>
      </c>
      <c r="R483" s="37"/>
      <c r="S483" s="3">
        <f t="shared" si="54"/>
        <v>7033</v>
      </c>
      <c r="T483" s="3">
        <f>-16.9+54.4</f>
        <v>37.5</v>
      </c>
      <c r="U483" s="3">
        <f t="shared" si="51"/>
        <v>7070.5</v>
      </c>
      <c r="V483" s="3">
        <f>103.2+17</f>
        <v>120.2</v>
      </c>
      <c r="W483" s="3">
        <f t="shared" si="55"/>
        <v>7190.7</v>
      </c>
    </row>
    <row r="484" spans="1:23" s="13" customFormat="1" ht="36">
      <c r="A484" s="27" t="s">
        <v>250</v>
      </c>
      <c r="B484" s="8">
        <v>78</v>
      </c>
      <c r="C484" s="4">
        <v>709</v>
      </c>
      <c r="D484" s="9">
        <v>4</v>
      </c>
      <c r="E484" s="2">
        <v>0</v>
      </c>
      <c r="F484" s="18" t="s">
        <v>214</v>
      </c>
      <c r="G484" s="2">
        <v>80110</v>
      </c>
      <c r="H484" s="2">
        <v>200</v>
      </c>
      <c r="I484" s="3">
        <f>I485</f>
        <v>875.2</v>
      </c>
      <c r="J484" s="29"/>
      <c r="K484" s="3">
        <f t="shared" si="50"/>
        <v>875.2</v>
      </c>
      <c r="L484" s="3"/>
      <c r="M484" s="3">
        <f t="shared" si="47"/>
        <v>875.2</v>
      </c>
      <c r="N484" s="3">
        <f>N485</f>
        <v>-5.3</v>
      </c>
      <c r="O484" s="3">
        <f t="shared" si="52"/>
        <v>869.90000000000009</v>
      </c>
      <c r="P484" s="3">
        <f>P485</f>
        <v>-15</v>
      </c>
      <c r="Q484" s="3">
        <f t="shared" si="53"/>
        <v>854.90000000000009</v>
      </c>
      <c r="R484" s="67">
        <f>-30-27</f>
        <v>-57</v>
      </c>
      <c r="S484" s="3">
        <f t="shared" si="54"/>
        <v>797.90000000000009</v>
      </c>
      <c r="T484" s="100"/>
      <c r="U484" s="3">
        <f t="shared" si="51"/>
        <v>797.90000000000009</v>
      </c>
      <c r="V484" s="3">
        <v>30</v>
      </c>
      <c r="W484" s="3">
        <f t="shared" si="55"/>
        <v>827.90000000000009</v>
      </c>
    </row>
    <row r="485" spans="1:23" s="13" customFormat="1" ht="36">
      <c r="A485" s="27" t="s">
        <v>204</v>
      </c>
      <c r="B485" s="8">
        <v>78</v>
      </c>
      <c r="C485" s="4">
        <v>709</v>
      </c>
      <c r="D485" s="9">
        <v>4</v>
      </c>
      <c r="E485" s="2">
        <v>0</v>
      </c>
      <c r="F485" s="18" t="s">
        <v>214</v>
      </c>
      <c r="G485" s="2">
        <v>80110</v>
      </c>
      <c r="H485" s="2">
        <v>240</v>
      </c>
      <c r="I485" s="3">
        <f>374.7+500.5</f>
        <v>875.2</v>
      </c>
      <c r="J485" s="29"/>
      <c r="K485" s="3">
        <f t="shared" si="50"/>
        <v>875.2</v>
      </c>
      <c r="L485" s="3"/>
      <c r="M485" s="3">
        <f t="shared" si="47"/>
        <v>875.2</v>
      </c>
      <c r="N485" s="3">
        <v>-5.3</v>
      </c>
      <c r="O485" s="3">
        <f t="shared" si="52"/>
        <v>869.90000000000009</v>
      </c>
      <c r="P485" s="3">
        <v>-15</v>
      </c>
      <c r="Q485" s="3">
        <f t="shared" si="53"/>
        <v>854.90000000000009</v>
      </c>
      <c r="R485" s="2">
        <v>-57</v>
      </c>
      <c r="S485" s="3">
        <f t="shared" si="54"/>
        <v>797.90000000000009</v>
      </c>
      <c r="T485" s="100"/>
      <c r="U485" s="3">
        <f t="shared" si="51"/>
        <v>797.90000000000009</v>
      </c>
      <c r="V485" s="3">
        <v>30</v>
      </c>
      <c r="W485" s="3">
        <f t="shared" si="55"/>
        <v>827.90000000000009</v>
      </c>
    </row>
    <row r="486" spans="1:23" s="13" customFormat="1">
      <c r="A486" s="27" t="s">
        <v>85</v>
      </c>
      <c r="B486" s="8">
        <v>78</v>
      </c>
      <c r="C486" s="4">
        <v>709</v>
      </c>
      <c r="D486" s="9">
        <v>4</v>
      </c>
      <c r="E486" s="2">
        <v>0</v>
      </c>
      <c r="F486" s="18" t="s">
        <v>214</v>
      </c>
      <c r="G486" s="2">
        <v>80110</v>
      </c>
      <c r="H486" s="2">
        <v>800</v>
      </c>
      <c r="I486" s="3">
        <f>I487</f>
        <v>16</v>
      </c>
      <c r="J486" s="29"/>
      <c r="K486" s="3">
        <f t="shared" si="50"/>
        <v>16</v>
      </c>
      <c r="L486" s="3"/>
      <c r="M486" s="3">
        <f t="shared" si="47"/>
        <v>16</v>
      </c>
      <c r="N486" s="3">
        <f>N487</f>
        <v>5.3</v>
      </c>
      <c r="O486" s="3">
        <f t="shared" si="52"/>
        <v>21.3</v>
      </c>
      <c r="P486" s="3"/>
      <c r="Q486" s="3">
        <f t="shared" si="53"/>
        <v>21.3</v>
      </c>
      <c r="R486" s="46"/>
      <c r="S486" s="3">
        <f t="shared" si="54"/>
        <v>21.3</v>
      </c>
      <c r="T486" s="100"/>
      <c r="U486" s="3">
        <f t="shared" si="51"/>
        <v>21.3</v>
      </c>
      <c r="V486" s="3"/>
      <c r="W486" s="3">
        <f t="shared" si="55"/>
        <v>21.3</v>
      </c>
    </row>
    <row r="487" spans="1:23" s="13" customFormat="1">
      <c r="A487" s="27" t="s">
        <v>86</v>
      </c>
      <c r="B487" s="8">
        <v>78</v>
      </c>
      <c r="C487" s="4">
        <v>709</v>
      </c>
      <c r="D487" s="9">
        <v>4</v>
      </c>
      <c r="E487" s="2">
        <v>0</v>
      </c>
      <c r="F487" s="18" t="s">
        <v>214</v>
      </c>
      <c r="G487" s="2">
        <v>80110</v>
      </c>
      <c r="H487" s="2">
        <v>850</v>
      </c>
      <c r="I487" s="3">
        <v>16</v>
      </c>
      <c r="J487" s="29"/>
      <c r="K487" s="3">
        <f t="shared" si="50"/>
        <v>16</v>
      </c>
      <c r="L487" s="3"/>
      <c r="M487" s="3">
        <f t="shared" si="47"/>
        <v>16</v>
      </c>
      <c r="N487" s="3">
        <v>5.3</v>
      </c>
      <c r="O487" s="3">
        <f t="shared" si="52"/>
        <v>21.3</v>
      </c>
      <c r="P487" s="3"/>
      <c r="Q487" s="3">
        <f t="shared" si="53"/>
        <v>21.3</v>
      </c>
      <c r="R487" s="46"/>
      <c r="S487" s="3">
        <f t="shared" si="54"/>
        <v>21.3</v>
      </c>
      <c r="T487" s="100"/>
      <c r="U487" s="3">
        <f t="shared" si="51"/>
        <v>21.3</v>
      </c>
      <c r="V487" s="3"/>
      <c r="W487" s="3">
        <f t="shared" si="55"/>
        <v>21.3</v>
      </c>
    </row>
    <row r="488" spans="1:23" s="13" customFormat="1" ht="24">
      <c r="A488" s="27" t="s">
        <v>142</v>
      </c>
      <c r="B488" s="8">
        <v>78</v>
      </c>
      <c r="C488" s="4">
        <v>709</v>
      </c>
      <c r="D488" s="9">
        <v>4</v>
      </c>
      <c r="E488" s="2">
        <v>0</v>
      </c>
      <c r="F488" s="18" t="s">
        <v>214</v>
      </c>
      <c r="G488" s="2">
        <v>80510</v>
      </c>
      <c r="H488" s="2"/>
      <c r="I488" s="3">
        <f>I489</f>
        <v>173</v>
      </c>
      <c r="J488" s="29"/>
      <c r="K488" s="3">
        <f t="shared" si="50"/>
        <v>173</v>
      </c>
      <c r="L488" s="3"/>
      <c r="M488" s="3">
        <f t="shared" si="47"/>
        <v>173</v>
      </c>
      <c r="N488" s="3"/>
      <c r="O488" s="3">
        <f t="shared" si="52"/>
        <v>173</v>
      </c>
      <c r="P488" s="3"/>
      <c r="Q488" s="3">
        <f t="shared" si="53"/>
        <v>173</v>
      </c>
      <c r="R488" s="46"/>
      <c r="S488" s="3">
        <f t="shared" si="54"/>
        <v>173</v>
      </c>
      <c r="T488" s="100"/>
      <c r="U488" s="3">
        <f t="shared" si="51"/>
        <v>173</v>
      </c>
      <c r="V488" s="3"/>
      <c r="W488" s="3">
        <f t="shared" si="55"/>
        <v>173</v>
      </c>
    </row>
    <row r="489" spans="1:23" s="13" customFormat="1" ht="36">
      <c r="A489" s="27" t="s">
        <v>74</v>
      </c>
      <c r="B489" s="8">
        <v>78</v>
      </c>
      <c r="C489" s="4">
        <v>709</v>
      </c>
      <c r="D489" s="9">
        <v>4</v>
      </c>
      <c r="E489" s="2">
        <v>0</v>
      </c>
      <c r="F489" s="18" t="s">
        <v>214</v>
      </c>
      <c r="G489" s="2">
        <v>80510</v>
      </c>
      <c r="H489" s="2">
        <v>600</v>
      </c>
      <c r="I489" s="3">
        <f>I490</f>
        <v>173</v>
      </c>
      <c r="J489" s="29"/>
      <c r="K489" s="3">
        <f t="shared" si="50"/>
        <v>173</v>
      </c>
      <c r="L489" s="3"/>
      <c r="M489" s="3">
        <f t="shared" si="47"/>
        <v>173</v>
      </c>
      <c r="N489" s="3"/>
      <c r="O489" s="3">
        <f t="shared" si="52"/>
        <v>173</v>
      </c>
      <c r="P489" s="3"/>
      <c r="Q489" s="3">
        <f t="shared" si="53"/>
        <v>173</v>
      </c>
      <c r="R489" s="46"/>
      <c r="S489" s="3">
        <f t="shared" si="54"/>
        <v>173</v>
      </c>
      <c r="T489" s="100"/>
      <c r="U489" s="3">
        <f t="shared" si="51"/>
        <v>173</v>
      </c>
      <c r="V489" s="3"/>
      <c r="W489" s="3">
        <f t="shared" si="55"/>
        <v>173</v>
      </c>
    </row>
    <row r="490" spans="1:23" s="13" customFormat="1">
      <c r="A490" s="27" t="s">
        <v>75</v>
      </c>
      <c r="B490" s="8">
        <v>78</v>
      </c>
      <c r="C490" s="4">
        <v>709</v>
      </c>
      <c r="D490" s="9">
        <v>4</v>
      </c>
      <c r="E490" s="2">
        <v>0</v>
      </c>
      <c r="F490" s="18" t="s">
        <v>214</v>
      </c>
      <c r="G490" s="2">
        <v>80510</v>
      </c>
      <c r="H490" s="2">
        <v>610</v>
      </c>
      <c r="I490" s="3">
        <v>173</v>
      </c>
      <c r="J490" s="29"/>
      <c r="K490" s="3">
        <f t="shared" si="50"/>
        <v>173</v>
      </c>
      <c r="L490" s="3"/>
      <c r="M490" s="3">
        <f t="shared" si="47"/>
        <v>173</v>
      </c>
      <c r="N490" s="3"/>
      <c r="O490" s="3">
        <f t="shared" si="52"/>
        <v>173</v>
      </c>
      <c r="P490" s="3"/>
      <c r="Q490" s="3">
        <f t="shared" si="53"/>
        <v>173</v>
      </c>
      <c r="R490" s="46"/>
      <c r="S490" s="3">
        <f t="shared" si="54"/>
        <v>173</v>
      </c>
      <c r="T490" s="100"/>
      <c r="U490" s="3">
        <f t="shared" si="51"/>
        <v>173</v>
      </c>
      <c r="V490" s="3"/>
      <c r="W490" s="3">
        <f t="shared" si="55"/>
        <v>173</v>
      </c>
    </row>
    <row r="491" spans="1:23" s="13" customFormat="1" ht="72">
      <c r="A491" s="27" t="s">
        <v>6</v>
      </c>
      <c r="B491" s="8">
        <v>78</v>
      </c>
      <c r="C491" s="4">
        <v>709</v>
      </c>
      <c r="D491" s="9">
        <v>4</v>
      </c>
      <c r="E491" s="2">
        <v>0</v>
      </c>
      <c r="F491" s="18" t="s">
        <v>214</v>
      </c>
      <c r="G491" s="2">
        <v>84070</v>
      </c>
      <c r="H491" s="2"/>
      <c r="I491" s="3">
        <f>I492</f>
        <v>350</v>
      </c>
      <c r="J491" s="29"/>
      <c r="K491" s="3">
        <f t="shared" si="50"/>
        <v>350</v>
      </c>
      <c r="L491" s="3"/>
      <c r="M491" s="3">
        <f t="shared" si="47"/>
        <v>350</v>
      </c>
      <c r="N491" s="3"/>
      <c r="O491" s="3">
        <f t="shared" si="52"/>
        <v>350</v>
      </c>
      <c r="P491" s="3">
        <f>P492+P494</f>
        <v>0</v>
      </c>
      <c r="Q491" s="3">
        <f t="shared" si="53"/>
        <v>350</v>
      </c>
      <c r="R491" s="46"/>
      <c r="S491" s="3">
        <f t="shared" si="54"/>
        <v>350</v>
      </c>
      <c r="T491" s="100"/>
      <c r="U491" s="3">
        <f t="shared" si="51"/>
        <v>350</v>
      </c>
      <c r="V491" s="3"/>
      <c r="W491" s="3">
        <f t="shared" si="55"/>
        <v>350</v>
      </c>
    </row>
    <row r="492" spans="1:23" s="13" customFormat="1" ht="24">
      <c r="A492" s="27" t="s">
        <v>96</v>
      </c>
      <c r="B492" s="8">
        <v>78</v>
      </c>
      <c r="C492" s="4">
        <v>709</v>
      </c>
      <c r="D492" s="9">
        <v>4</v>
      </c>
      <c r="E492" s="2">
        <v>0</v>
      </c>
      <c r="F492" s="18" t="s">
        <v>214</v>
      </c>
      <c r="G492" s="2">
        <v>84070</v>
      </c>
      <c r="H492" s="2">
        <v>300</v>
      </c>
      <c r="I492" s="3">
        <f>I493</f>
        <v>350</v>
      </c>
      <c r="J492" s="29"/>
      <c r="K492" s="3">
        <f t="shared" si="50"/>
        <v>350</v>
      </c>
      <c r="L492" s="3"/>
      <c r="M492" s="3">
        <f t="shared" si="47"/>
        <v>350</v>
      </c>
      <c r="N492" s="3"/>
      <c r="O492" s="3">
        <f t="shared" si="52"/>
        <v>350</v>
      </c>
      <c r="P492" s="3">
        <f>P493</f>
        <v>-350</v>
      </c>
      <c r="Q492" s="3">
        <f t="shared" si="53"/>
        <v>0</v>
      </c>
      <c r="R492" s="46"/>
      <c r="S492" s="3">
        <f t="shared" si="54"/>
        <v>0</v>
      </c>
      <c r="T492" s="100"/>
      <c r="U492" s="3">
        <f t="shared" si="51"/>
        <v>0</v>
      </c>
      <c r="V492" s="3"/>
      <c r="W492" s="3">
        <f t="shared" si="55"/>
        <v>0</v>
      </c>
    </row>
    <row r="493" spans="1:23" s="13" customFormat="1" ht="36">
      <c r="A493" s="27" t="s">
        <v>112</v>
      </c>
      <c r="B493" s="8">
        <v>78</v>
      </c>
      <c r="C493" s="4">
        <v>709</v>
      </c>
      <c r="D493" s="9">
        <v>4</v>
      </c>
      <c r="E493" s="2">
        <v>0</v>
      </c>
      <c r="F493" s="18" t="s">
        <v>214</v>
      </c>
      <c r="G493" s="2">
        <v>84070</v>
      </c>
      <c r="H493" s="2">
        <v>320</v>
      </c>
      <c r="I493" s="3">
        <v>350</v>
      </c>
      <c r="J493" s="29"/>
      <c r="K493" s="3">
        <f t="shared" si="50"/>
        <v>350</v>
      </c>
      <c r="L493" s="3"/>
      <c r="M493" s="3">
        <f t="shared" si="47"/>
        <v>350</v>
      </c>
      <c r="N493" s="3"/>
      <c r="O493" s="3">
        <f t="shared" si="52"/>
        <v>350</v>
      </c>
      <c r="P493" s="3">
        <v>-350</v>
      </c>
      <c r="Q493" s="3">
        <f t="shared" si="53"/>
        <v>0</v>
      </c>
      <c r="R493" s="46"/>
      <c r="S493" s="3">
        <f t="shared" si="54"/>
        <v>0</v>
      </c>
      <c r="T493" s="100"/>
      <c r="U493" s="3">
        <f t="shared" si="51"/>
        <v>0</v>
      </c>
      <c r="V493" s="3"/>
      <c r="W493" s="3">
        <f t="shared" si="55"/>
        <v>0</v>
      </c>
    </row>
    <row r="494" spans="1:23" s="13" customFormat="1" ht="36">
      <c r="A494" s="27" t="s">
        <v>74</v>
      </c>
      <c r="B494" s="8">
        <v>78</v>
      </c>
      <c r="C494" s="4">
        <v>709</v>
      </c>
      <c r="D494" s="9">
        <v>4</v>
      </c>
      <c r="E494" s="2">
        <v>0</v>
      </c>
      <c r="F494" s="18" t="s">
        <v>214</v>
      </c>
      <c r="G494" s="2">
        <v>84070</v>
      </c>
      <c r="H494" s="2">
        <v>600</v>
      </c>
      <c r="I494" s="3"/>
      <c r="J494" s="29"/>
      <c r="K494" s="3"/>
      <c r="L494" s="3"/>
      <c r="M494" s="3"/>
      <c r="N494" s="3"/>
      <c r="O494" s="3"/>
      <c r="P494" s="3">
        <f>P495</f>
        <v>350</v>
      </c>
      <c r="Q494" s="3">
        <f t="shared" si="53"/>
        <v>350</v>
      </c>
      <c r="R494" s="46"/>
      <c r="S494" s="3">
        <f t="shared" si="54"/>
        <v>350</v>
      </c>
      <c r="T494" s="100"/>
      <c r="U494" s="3">
        <f t="shared" si="51"/>
        <v>350</v>
      </c>
      <c r="V494" s="3"/>
      <c r="W494" s="3">
        <f t="shared" si="55"/>
        <v>350</v>
      </c>
    </row>
    <row r="495" spans="1:23" s="13" customFormat="1" ht="36">
      <c r="A495" s="1" t="s">
        <v>102</v>
      </c>
      <c r="B495" s="8">
        <v>78</v>
      </c>
      <c r="C495" s="4">
        <v>709</v>
      </c>
      <c r="D495" s="9">
        <v>4</v>
      </c>
      <c r="E495" s="2">
        <v>0</v>
      </c>
      <c r="F495" s="18" t="s">
        <v>214</v>
      </c>
      <c r="G495" s="2">
        <v>84070</v>
      </c>
      <c r="H495" s="2">
        <v>630</v>
      </c>
      <c r="I495" s="3"/>
      <c r="J495" s="29"/>
      <c r="K495" s="3"/>
      <c r="L495" s="3"/>
      <c r="M495" s="3"/>
      <c r="N495" s="3"/>
      <c r="O495" s="3"/>
      <c r="P495" s="3">
        <v>350</v>
      </c>
      <c r="Q495" s="3">
        <f t="shared" si="53"/>
        <v>350</v>
      </c>
      <c r="R495" s="46"/>
      <c r="S495" s="3">
        <f t="shared" si="54"/>
        <v>350</v>
      </c>
      <c r="T495" s="3"/>
      <c r="U495" s="3">
        <f t="shared" si="51"/>
        <v>350</v>
      </c>
      <c r="V495" s="3"/>
      <c r="W495" s="3">
        <f t="shared" si="55"/>
        <v>350</v>
      </c>
    </row>
    <row r="496" spans="1:23" s="13" customFormat="1" ht="48">
      <c r="A496" s="27" t="s">
        <v>143</v>
      </c>
      <c r="B496" s="8">
        <v>78</v>
      </c>
      <c r="C496" s="4">
        <v>709</v>
      </c>
      <c r="D496" s="9">
        <v>4</v>
      </c>
      <c r="E496" s="2">
        <v>0</v>
      </c>
      <c r="F496" s="18" t="s">
        <v>214</v>
      </c>
      <c r="G496" s="2">
        <v>84080</v>
      </c>
      <c r="H496" s="2"/>
      <c r="I496" s="3">
        <f>I497</f>
        <v>175.8</v>
      </c>
      <c r="J496" s="29"/>
      <c r="K496" s="3">
        <f t="shared" si="50"/>
        <v>175.8</v>
      </c>
      <c r="L496" s="3"/>
      <c r="M496" s="3">
        <f t="shared" si="47"/>
        <v>175.8</v>
      </c>
      <c r="N496" s="3"/>
      <c r="O496" s="3">
        <f t="shared" si="52"/>
        <v>175.8</v>
      </c>
      <c r="P496" s="3"/>
      <c r="Q496" s="3">
        <f t="shared" si="53"/>
        <v>175.8</v>
      </c>
      <c r="R496" s="46"/>
      <c r="S496" s="3">
        <f t="shared" si="54"/>
        <v>175.8</v>
      </c>
      <c r="T496" s="3">
        <f>T497</f>
        <v>20.63</v>
      </c>
      <c r="U496" s="3">
        <f t="shared" si="51"/>
        <v>196.43</v>
      </c>
      <c r="V496" s="3"/>
      <c r="W496" s="3">
        <f t="shared" si="55"/>
        <v>196.43</v>
      </c>
    </row>
    <row r="497" spans="1:23" s="13" customFormat="1" ht="36">
      <c r="A497" s="27" t="s">
        <v>74</v>
      </c>
      <c r="B497" s="8">
        <v>78</v>
      </c>
      <c r="C497" s="4">
        <v>709</v>
      </c>
      <c r="D497" s="9">
        <v>4</v>
      </c>
      <c r="E497" s="2">
        <v>0</v>
      </c>
      <c r="F497" s="18" t="s">
        <v>214</v>
      </c>
      <c r="G497" s="2">
        <v>84080</v>
      </c>
      <c r="H497" s="2">
        <v>600</v>
      </c>
      <c r="I497" s="3">
        <f>I498</f>
        <v>175.8</v>
      </c>
      <c r="J497" s="29"/>
      <c r="K497" s="3">
        <f t="shared" si="50"/>
        <v>175.8</v>
      </c>
      <c r="L497" s="3"/>
      <c r="M497" s="3">
        <f t="shared" ref="M497:M584" si="56">K497+L497</f>
        <v>175.8</v>
      </c>
      <c r="N497" s="3"/>
      <c r="O497" s="3">
        <f t="shared" si="52"/>
        <v>175.8</v>
      </c>
      <c r="P497" s="3"/>
      <c r="Q497" s="3">
        <f t="shared" si="53"/>
        <v>175.8</v>
      </c>
      <c r="R497" s="46"/>
      <c r="S497" s="3">
        <f t="shared" si="54"/>
        <v>175.8</v>
      </c>
      <c r="T497" s="3">
        <f>T498</f>
        <v>20.63</v>
      </c>
      <c r="U497" s="3">
        <f t="shared" si="51"/>
        <v>196.43</v>
      </c>
      <c r="V497" s="3"/>
      <c r="W497" s="3">
        <f t="shared" si="55"/>
        <v>196.43</v>
      </c>
    </row>
    <row r="498" spans="1:23" s="13" customFormat="1">
      <c r="A498" s="27" t="s">
        <v>75</v>
      </c>
      <c r="B498" s="8">
        <v>78</v>
      </c>
      <c r="C498" s="4">
        <v>709</v>
      </c>
      <c r="D498" s="9">
        <v>4</v>
      </c>
      <c r="E498" s="2">
        <v>0</v>
      </c>
      <c r="F498" s="18" t="s">
        <v>214</v>
      </c>
      <c r="G498" s="2">
        <v>84080</v>
      </c>
      <c r="H498" s="2">
        <v>610</v>
      </c>
      <c r="I498" s="3">
        <v>175.8</v>
      </c>
      <c r="J498" s="29"/>
      <c r="K498" s="3">
        <f t="shared" si="50"/>
        <v>175.8</v>
      </c>
      <c r="L498" s="3"/>
      <c r="M498" s="3">
        <f t="shared" si="56"/>
        <v>175.8</v>
      </c>
      <c r="N498" s="3"/>
      <c r="O498" s="3">
        <f t="shared" si="52"/>
        <v>175.8</v>
      </c>
      <c r="P498" s="3"/>
      <c r="Q498" s="3">
        <f t="shared" si="53"/>
        <v>175.8</v>
      </c>
      <c r="R498" s="46"/>
      <c r="S498" s="3">
        <f t="shared" si="54"/>
        <v>175.8</v>
      </c>
      <c r="T498" s="3">
        <v>20.63</v>
      </c>
      <c r="U498" s="3">
        <f t="shared" si="51"/>
        <v>196.43</v>
      </c>
      <c r="V498" s="3"/>
      <c r="W498" s="3">
        <f t="shared" si="55"/>
        <v>196.43</v>
      </c>
    </row>
    <row r="499" spans="1:23" s="13" customFormat="1" ht="48">
      <c r="A499" s="27" t="s">
        <v>144</v>
      </c>
      <c r="B499" s="8">
        <v>78</v>
      </c>
      <c r="C499" s="4">
        <v>709</v>
      </c>
      <c r="D499" s="9">
        <v>4</v>
      </c>
      <c r="E499" s="2">
        <v>0</v>
      </c>
      <c r="F499" s="18" t="s">
        <v>214</v>
      </c>
      <c r="G499" s="2">
        <v>84090</v>
      </c>
      <c r="H499" s="2"/>
      <c r="I499" s="3">
        <f>I500</f>
        <v>144</v>
      </c>
      <c r="J499" s="29"/>
      <c r="K499" s="3">
        <f t="shared" si="50"/>
        <v>144</v>
      </c>
      <c r="L499" s="3"/>
      <c r="M499" s="3">
        <f t="shared" si="56"/>
        <v>144</v>
      </c>
      <c r="N499" s="3"/>
      <c r="O499" s="3">
        <f t="shared" si="52"/>
        <v>144</v>
      </c>
      <c r="P499" s="3"/>
      <c r="Q499" s="3">
        <f t="shared" si="53"/>
        <v>144</v>
      </c>
      <c r="R499" s="46"/>
      <c r="S499" s="3">
        <f t="shared" si="54"/>
        <v>144</v>
      </c>
      <c r="T499" s="3">
        <f>T500</f>
        <v>40</v>
      </c>
      <c r="U499" s="3">
        <f t="shared" si="51"/>
        <v>184</v>
      </c>
      <c r="V499" s="3"/>
      <c r="W499" s="3">
        <f t="shared" si="55"/>
        <v>184</v>
      </c>
    </row>
    <row r="500" spans="1:23" s="13" customFormat="1" ht="24">
      <c r="A500" s="27" t="s">
        <v>96</v>
      </c>
      <c r="B500" s="8">
        <v>78</v>
      </c>
      <c r="C500" s="4">
        <v>709</v>
      </c>
      <c r="D500" s="9">
        <v>4</v>
      </c>
      <c r="E500" s="2">
        <v>0</v>
      </c>
      <c r="F500" s="18" t="s">
        <v>214</v>
      </c>
      <c r="G500" s="2">
        <v>84090</v>
      </c>
      <c r="H500" s="2">
        <v>300</v>
      </c>
      <c r="I500" s="3">
        <f>I501</f>
        <v>144</v>
      </c>
      <c r="J500" s="29"/>
      <c r="K500" s="3">
        <f t="shared" si="50"/>
        <v>144</v>
      </c>
      <c r="L500" s="3">
        <f>L501+L502</f>
        <v>0</v>
      </c>
      <c r="M500" s="3">
        <f t="shared" si="56"/>
        <v>144</v>
      </c>
      <c r="N500" s="3"/>
      <c r="O500" s="3">
        <f t="shared" si="52"/>
        <v>144</v>
      </c>
      <c r="P500" s="3"/>
      <c r="Q500" s="3">
        <f t="shared" si="53"/>
        <v>144</v>
      </c>
      <c r="R500" s="46"/>
      <c r="S500" s="3">
        <f t="shared" si="54"/>
        <v>144</v>
      </c>
      <c r="T500" s="3">
        <f>T501+T502</f>
        <v>40</v>
      </c>
      <c r="U500" s="3">
        <f t="shared" ref="U500:U565" si="57">T500+S500</f>
        <v>184</v>
      </c>
      <c r="V500" s="3"/>
      <c r="W500" s="3">
        <f t="shared" si="55"/>
        <v>184</v>
      </c>
    </row>
    <row r="501" spans="1:23" s="13" customFormat="1" ht="36">
      <c r="A501" s="27" t="s">
        <v>112</v>
      </c>
      <c r="B501" s="8">
        <v>78</v>
      </c>
      <c r="C501" s="4">
        <v>709</v>
      </c>
      <c r="D501" s="9">
        <v>4</v>
      </c>
      <c r="E501" s="2">
        <v>0</v>
      </c>
      <c r="F501" s="18" t="s">
        <v>214</v>
      </c>
      <c r="G501" s="2">
        <v>84090</v>
      </c>
      <c r="H501" s="2">
        <v>320</v>
      </c>
      <c r="I501" s="3">
        <v>144</v>
      </c>
      <c r="J501" s="29"/>
      <c r="K501" s="3">
        <f t="shared" si="50"/>
        <v>144</v>
      </c>
      <c r="L501" s="3">
        <v>-144</v>
      </c>
      <c r="M501" s="3">
        <f t="shared" si="56"/>
        <v>0</v>
      </c>
      <c r="N501" s="3"/>
      <c r="O501" s="3">
        <f t="shared" si="52"/>
        <v>0</v>
      </c>
      <c r="P501" s="3"/>
      <c r="Q501" s="3">
        <f t="shared" si="53"/>
        <v>0</v>
      </c>
      <c r="R501" s="46"/>
      <c r="S501" s="3">
        <f t="shared" si="54"/>
        <v>0</v>
      </c>
      <c r="T501" s="3"/>
      <c r="U501" s="3">
        <f t="shared" si="57"/>
        <v>0</v>
      </c>
      <c r="V501" s="3"/>
      <c r="W501" s="3">
        <f t="shared" si="55"/>
        <v>0</v>
      </c>
    </row>
    <row r="502" spans="1:23" s="13" customFormat="1">
      <c r="A502" s="27" t="s">
        <v>314</v>
      </c>
      <c r="B502" s="8">
        <v>78</v>
      </c>
      <c r="C502" s="4">
        <v>709</v>
      </c>
      <c r="D502" s="9">
        <v>4</v>
      </c>
      <c r="E502" s="2">
        <v>0</v>
      </c>
      <c r="F502" s="18" t="s">
        <v>214</v>
      </c>
      <c r="G502" s="2">
        <v>84090</v>
      </c>
      <c r="H502" s="2">
        <v>340</v>
      </c>
      <c r="I502" s="3"/>
      <c r="J502" s="29"/>
      <c r="K502" s="3"/>
      <c r="L502" s="3">
        <v>144</v>
      </c>
      <c r="M502" s="3">
        <f t="shared" si="56"/>
        <v>144</v>
      </c>
      <c r="N502" s="3"/>
      <c r="O502" s="3">
        <f t="shared" si="52"/>
        <v>144</v>
      </c>
      <c r="P502" s="3"/>
      <c r="Q502" s="3">
        <f t="shared" si="53"/>
        <v>144</v>
      </c>
      <c r="R502" s="46"/>
      <c r="S502" s="3">
        <f t="shared" si="54"/>
        <v>144</v>
      </c>
      <c r="T502" s="3">
        <v>40</v>
      </c>
      <c r="U502" s="3">
        <f t="shared" si="57"/>
        <v>184</v>
      </c>
      <c r="V502" s="3"/>
      <c r="W502" s="3">
        <f t="shared" si="55"/>
        <v>184</v>
      </c>
    </row>
    <row r="503" spans="1:23" s="13" customFormat="1">
      <c r="A503" s="27" t="s">
        <v>259</v>
      </c>
      <c r="B503" s="8">
        <v>78</v>
      </c>
      <c r="C503" s="4">
        <v>709</v>
      </c>
      <c r="D503" s="9">
        <v>4</v>
      </c>
      <c r="E503" s="2">
        <v>0</v>
      </c>
      <c r="F503" s="18" t="s">
        <v>214</v>
      </c>
      <c r="G503" s="2">
        <v>80970</v>
      </c>
      <c r="H503" s="2"/>
      <c r="I503" s="3">
        <f>I506</f>
        <v>500</v>
      </c>
      <c r="J503" s="29"/>
      <c r="K503" s="3">
        <f t="shared" si="50"/>
        <v>500</v>
      </c>
      <c r="L503" s="3"/>
      <c r="M503" s="3">
        <f t="shared" si="56"/>
        <v>500</v>
      </c>
      <c r="N503" s="3"/>
      <c r="O503" s="3">
        <f t="shared" si="52"/>
        <v>500</v>
      </c>
      <c r="P503" s="3"/>
      <c r="Q503" s="3">
        <f t="shared" si="53"/>
        <v>500</v>
      </c>
      <c r="R503" s="46"/>
      <c r="S503" s="3">
        <f t="shared" si="54"/>
        <v>500</v>
      </c>
      <c r="T503" s="3"/>
      <c r="U503" s="3">
        <f t="shared" si="57"/>
        <v>500</v>
      </c>
      <c r="V503" s="3">
        <f>V504+V506</f>
        <v>0</v>
      </c>
      <c r="W503" s="3">
        <f t="shared" si="55"/>
        <v>500</v>
      </c>
    </row>
    <row r="504" spans="1:23" s="13" customFormat="1" ht="36">
      <c r="A504" s="1" t="s">
        <v>44</v>
      </c>
      <c r="B504" s="8">
        <v>78</v>
      </c>
      <c r="C504" s="4">
        <v>709</v>
      </c>
      <c r="D504" s="9">
        <v>4</v>
      </c>
      <c r="E504" s="2">
        <v>0</v>
      </c>
      <c r="F504" s="18" t="s">
        <v>214</v>
      </c>
      <c r="G504" s="2">
        <v>80970</v>
      </c>
      <c r="H504" s="2">
        <v>400</v>
      </c>
      <c r="I504" s="3"/>
      <c r="J504" s="29"/>
      <c r="K504" s="3"/>
      <c r="L504" s="3"/>
      <c r="M504" s="3"/>
      <c r="N504" s="3"/>
      <c r="O504" s="3"/>
      <c r="P504" s="3"/>
      <c r="Q504" s="3"/>
      <c r="R504" s="46"/>
      <c r="S504" s="3"/>
      <c r="T504" s="3"/>
      <c r="U504" s="3"/>
      <c r="V504" s="3">
        <f>V505</f>
        <v>500</v>
      </c>
      <c r="W504" s="3">
        <f t="shared" si="55"/>
        <v>500</v>
      </c>
    </row>
    <row r="505" spans="1:23" s="13" customFormat="1" ht="132">
      <c r="A505" s="27" t="s">
        <v>275</v>
      </c>
      <c r="B505" s="8">
        <v>78</v>
      </c>
      <c r="C505" s="4">
        <v>709</v>
      </c>
      <c r="D505" s="9">
        <v>4</v>
      </c>
      <c r="E505" s="2">
        <v>0</v>
      </c>
      <c r="F505" s="18" t="s">
        <v>214</v>
      </c>
      <c r="G505" s="2">
        <v>80970</v>
      </c>
      <c r="H505" s="2">
        <v>460</v>
      </c>
      <c r="I505" s="3"/>
      <c r="J505" s="29"/>
      <c r="K505" s="3"/>
      <c r="L505" s="3"/>
      <c r="M505" s="3"/>
      <c r="N505" s="3"/>
      <c r="O505" s="3"/>
      <c r="P505" s="3"/>
      <c r="Q505" s="3"/>
      <c r="R505" s="46"/>
      <c r="S505" s="3"/>
      <c r="T505" s="3"/>
      <c r="U505" s="3"/>
      <c r="V505" s="3">
        <v>500</v>
      </c>
      <c r="W505" s="3">
        <f t="shared" si="55"/>
        <v>500</v>
      </c>
    </row>
    <row r="506" spans="1:23" s="13" customFormat="1" ht="36">
      <c r="A506" s="27" t="s">
        <v>74</v>
      </c>
      <c r="B506" s="8">
        <v>78</v>
      </c>
      <c r="C506" s="4">
        <v>709</v>
      </c>
      <c r="D506" s="9">
        <v>4</v>
      </c>
      <c r="E506" s="2">
        <v>0</v>
      </c>
      <c r="F506" s="18" t="s">
        <v>214</v>
      </c>
      <c r="G506" s="2">
        <v>80970</v>
      </c>
      <c r="H506" s="2">
        <v>600</v>
      </c>
      <c r="I506" s="3">
        <f>I507</f>
        <v>500</v>
      </c>
      <c r="J506" s="29"/>
      <c r="K506" s="3">
        <f t="shared" si="50"/>
        <v>500</v>
      </c>
      <c r="L506" s="3"/>
      <c r="M506" s="3">
        <f t="shared" si="56"/>
        <v>500</v>
      </c>
      <c r="N506" s="3"/>
      <c r="O506" s="3">
        <f t="shared" si="52"/>
        <v>500</v>
      </c>
      <c r="P506" s="3"/>
      <c r="Q506" s="3">
        <f t="shared" si="53"/>
        <v>500</v>
      </c>
      <c r="R506" s="46"/>
      <c r="S506" s="3">
        <f t="shared" si="54"/>
        <v>500</v>
      </c>
      <c r="T506" s="3"/>
      <c r="U506" s="3">
        <f t="shared" si="57"/>
        <v>500</v>
      </c>
      <c r="V506" s="3">
        <f>V507</f>
        <v>-500</v>
      </c>
      <c r="W506" s="3">
        <f t="shared" si="55"/>
        <v>0</v>
      </c>
    </row>
    <row r="507" spans="1:23" s="13" customFormat="1">
      <c r="A507" s="27" t="s">
        <v>75</v>
      </c>
      <c r="B507" s="8">
        <v>78</v>
      </c>
      <c r="C507" s="4">
        <v>709</v>
      </c>
      <c r="D507" s="9">
        <v>4</v>
      </c>
      <c r="E507" s="2">
        <v>0</v>
      </c>
      <c r="F507" s="18" t="s">
        <v>214</v>
      </c>
      <c r="G507" s="2">
        <v>80970</v>
      </c>
      <c r="H507" s="2">
        <v>610</v>
      </c>
      <c r="I507" s="3">
        <v>500</v>
      </c>
      <c r="J507" s="29"/>
      <c r="K507" s="3">
        <f t="shared" si="50"/>
        <v>500</v>
      </c>
      <c r="L507" s="3"/>
      <c r="M507" s="3">
        <f t="shared" si="56"/>
        <v>500</v>
      </c>
      <c r="N507" s="3"/>
      <c r="O507" s="3">
        <f t="shared" si="52"/>
        <v>500</v>
      </c>
      <c r="P507" s="3"/>
      <c r="Q507" s="3">
        <f t="shared" si="53"/>
        <v>500</v>
      </c>
      <c r="R507" s="46"/>
      <c r="S507" s="3">
        <f t="shared" si="54"/>
        <v>500</v>
      </c>
      <c r="T507" s="3"/>
      <c r="U507" s="3">
        <f t="shared" si="57"/>
        <v>500</v>
      </c>
      <c r="V507" s="3">
        <v>-500</v>
      </c>
      <c r="W507" s="3">
        <f t="shared" si="55"/>
        <v>0</v>
      </c>
    </row>
    <row r="508" spans="1:23" s="13" customFormat="1" ht="48">
      <c r="A508" s="27" t="s">
        <v>248</v>
      </c>
      <c r="B508" s="8">
        <v>78</v>
      </c>
      <c r="C508" s="4">
        <v>709</v>
      </c>
      <c r="D508" s="9">
        <v>4</v>
      </c>
      <c r="E508" s="2">
        <v>0</v>
      </c>
      <c r="F508" s="18" t="s">
        <v>214</v>
      </c>
      <c r="G508" s="2" t="s">
        <v>249</v>
      </c>
      <c r="H508" s="2"/>
      <c r="I508" s="3">
        <f>I509</f>
        <v>41</v>
      </c>
      <c r="J508" s="29"/>
      <c r="K508" s="3">
        <f t="shared" si="50"/>
        <v>41</v>
      </c>
      <c r="L508" s="3"/>
      <c r="M508" s="3">
        <f t="shared" si="56"/>
        <v>41</v>
      </c>
      <c r="N508" s="3"/>
      <c r="O508" s="3">
        <f t="shared" si="52"/>
        <v>41</v>
      </c>
      <c r="P508" s="3"/>
      <c r="Q508" s="3">
        <f t="shared" si="53"/>
        <v>41</v>
      </c>
      <c r="R508" s="46"/>
      <c r="S508" s="3">
        <f t="shared" si="54"/>
        <v>41</v>
      </c>
      <c r="T508" s="3"/>
      <c r="U508" s="3">
        <f t="shared" si="57"/>
        <v>41</v>
      </c>
      <c r="V508" s="3"/>
      <c r="W508" s="3">
        <f t="shared" si="55"/>
        <v>41</v>
      </c>
    </row>
    <row r="509" spans="1:23" s="13" customFormat="1" ht="36">
      <c r="A509" s="27" t="s">
        <v>74</v>
      </c>
      <c r="B509" s="8">
        <v>78</v>
      </c>
      <c r="C509" s="4">
        <v>709</v>
      </c>
      <c r="D509" s="9">
        <v>4</v>
      </c>
      <c r="E509" s="2">
        <v>0</v>
      </c>
      <c r="F509" s="18" t="s">
        <v>214</v>
      </c>
      <c r="G509" s="2" t="s">
        <v>249</v>
      </c>
      <c r="H509" s="2">
        <v>600</v>
      </c>
      <c r="I509" s="3">
        <f>I510</f>
        <v>41</v>
      </c>
      <c r="J509" s="29"/>
      <c r="K509" s="3">
        <f t="shared" si="50"/>
        <v>41</v>
      </c>
      <c r="L509" s="3"/>
      <c r="M509" s="3">
        <f t="shared" si="56"/>
        <v>41</v>
      </c>
      <c r="N509" s="3"/>
      <c r="O509" s="3">
        <f t="shared" si="52"/>
        <v>41</v>
      </c>
      <c r="P509" s="3"/>
      <c r="Q509" s="3">
        <f t="shared" si="53"/>
        <v>41</v>
      </c>
      <c r="R509" s="46"/>
      <c r="S509" s="3">
        <f t="shared" si="54"/>
        <v>41</v>
      </c>
      <c r="T509" s="3"/>
      <c r="U509" s="3">
        <f t="shared" si="57"/>
        <v>41</v>
      </c>
      <c r="V509" s="3"/>
      <c r="W509" s="3">
        <f t="shared" si="55"/>
        <v>41</v>
      </c>
    </row>
    <row r="510" spans="1:23" s="13" customFormat="1">
      <c r="A510" s="27" t="s">
        <v>75</v>
      </c>
      <c r="B510" s="8">
        <v>78</v>
      </c>
      <c r="C510" s="4">
        <v>709</v>
      </c>
      <c r="D510" s="9">
        <v>4</v>
      </c>
      <c r="E510" s="2">
        <v>0</v>
      </c>
      <c r="F510" s="18" t="s">
        <v>214</v>
      </c>
      <c r="G510" s="2" t="s">
        <v>249</v>
      </c>
      <c r="H510" s="2">
        <v>610</v>
      </c>
      <c r="I510" s="3">
        <v>41</v>
      </c>
      <c r="J510" s="29"/>
      <c r="K510" s="3">
        <f t="shared" si="50"/>
        <v>41</v>
      </c>
      <c r="L510" s="3"/>
      <c r="M510" s="3">
        <f t="shared" si="56"/>
        <v>41</v>
      </c>
      <c r="N510" s="3"/>
      <c r="O510" s="3">
        <f t="shared" si="52"/>
        <v>41</v>
      </c>
      <c r="P510" s="3"/>
      <c r="Q510" s="3">
        <f t="shared" si="53"/>
        <v>41</v>
      </c>
      <c r="R510" s="46"/>
      <c r="S510" s="3">
        <f t="shared" si="54"/>
        <v>41</v>
      </c>
      <c r="T510" s="3"/>
      <c r="U510" s="3">
        <f t="shared" si="57"/>
        <v>41</v>
      </c>
      <c r="V510" s="3"/>
      <c r="W510" s="3">
        <f t="shared" si="55"/>
        <v>41</v>
      </c>
    </row>
    <row r="511" spans="1:23" s="13" customFormat="1">
      <c r="A511" s="27" t="s">
        <v>90</v>
      </c>
      <c r="B511" s="8">
        <v>78</v>
      </c>
      <c r="C511" s="4">
        <v>800</v>
      </c>
      <c r="D511" s="9"/>
      <c r="E511" s="2"/>
      <c r="F511" s="18"/>
      <c r="G511" s="2"/>
      <c r="H511" s="2"/>
      <c r="I511" s="3"/>
      <c r="J511" s="29"/>
      <c r="K511" s="3"/>
      <c r="L511" s="3"/>
      <c r="M511" s="3"/>
      <c r="N511" s="3"/>
      <c r="O511" s="3"/>
      <c r="P511" s="3">
        <f>P512</f>
        <v>50</v>
      </c>
      <c r="Q511" s="3">
        <f t="shared" si="53"/>
        <v>50</v>
      </c>
      <c r="R511" s="46"/>
      <c r="S511" s="3">
        <f t="shared" si="54"/>
        <v>50</v>
      </c>
      <c r="T511" s="3"/>
      <c r="U511" s="3">
        <f t="shared" si="57"/>
        <v>50</v>
      </c>
      <c r="V511" s="3"/>
      <c r="W511" s="3">
        <f t="shared" si="55"/>
        <v>50</v>
      </c>
    </row>
    <row r="512" spans="1:23" s="13" customFormat="1">
      <c r="A512" s="27" t="s">
        <v>91</v>
      </c>
      <c r="B512" s="8">
        <v>78</v>
      </c>
      <c r="C512" s="4">
        <v>801</v>
      </c>
      <c r="D512" s="9"/>
      <c r="E512" s="2"/>
      <c r="F512" s="18"/>
      <c r="G512" s="2"/>
      <c r="H512" s="2"/>
      <c r="I512" s="3"/>
      <c r="J512" s="29"/>
      <c r="K512" s="3"/>
      <c r="L512" s="3"/>
      <c r="M512" s="3"/>
      <c r="N512" s="3"/>
      <c r="O512" s="3"/>
      <c r="P512" s="3">
        <f>P513</f>
        <v>50</v>
      </c>
      <c r="Q512" s="3">
        <f t="shared" si="53"/>
        <v>50</v>
      </c>
      <c r="R512" s="46"/>
      <c r="S512" s="3">
        <f t="shared" si="54"/>
        <v>50</v>
      </c>
      <c r="T512" s="100"/>
      <c r="U512" s="3">
        <f t="shared" si="57"/>
        <v>50</v>
      </c>
      <c r="V512" s="3"/>
      <c r="W512" s="3">
        <f t="shared" si="55"/>
        <v>50</v>
      </c>
    </row>
    <row r="513" spans="1:23" s="13" customFormat="1" ht="84">
      <c r="A513" s="27" t="s">
        <v>131</v>
      </c>
      <c r="B513" s="8">
        <v>78</v>
      </c>
      <c r="C513" s="4">
        <v>801</v>
      </c>
      <c r="D513" s="9">
        <v>4</v>
      </c>
      <c r="E513" s="2">
        <v>0</v>
      </c>
      <c r="F513" s="18" t="s">
        <v>214</v>
      </c>
      <c r="G513" s="2">
        <v>0</v>
      </c>
      <c r="H513" s="2"/>
      <c r="I513" s="3"/>
      <c r="J513" s="29"/>
      <c r="K513" s="3"/>
      <c r="L513" s="3"/>
      <c r="M513" s="3"/>
      <c r="N513" s="3"/>
      <c r="O513" s="3"/>
      <c r="P513" s="3">
        <f>P514</f>
        <v>50</v>
      </c>
      <c r="Q513" s="3">
        <f t="shared" si="53"/>
        <v>50</v>
      </c>
      <c r="R513" s="53"/>
      <c r="S513" s="3">
        <f t="shared" si="54"/>
        <v>50</v>
      </c>
      <c r="T513" s="100"/>
      <c r="U513" s="3">
        <f t="shared" si="57"/>
        <v>50</v>
      </c>
      <c r="V513" s="3"/>
      <c r="W513" s="3">
        <f t="shared" si="55"/>
        <v>50</v>
      </c>
    </row>
    <row r="514" spans="1:23" s="13" customFormat="1" ht="48">
      <c r="A514" s="27" t="s">
        <v>340</v>
      </c>
      <c r="B514" s="8">
        <v>78</v>
      </c>
      <c r="C514" s="4">
        <v>801</v>
      </c>
      <c r="D514" s="9">
        <v>4</v>
      </c>
      <c r="E514" s="2">
        <v>0</v>
      </c>
      <c r="F514" s="18" t="s">
        <v>214</v>
      </c>
      <c r="G514" s="2">
        <v>51480</v>
      </c>
      <c r="H514" s="2"/>
      <c r="I514" s="3"/>
      <c r="J514" s="29"/>
      <c r="K514" s="3"/>
      <c r="L514" s="3"/>
      <c r="M514" s="3"/>
      <c r="N514" s="3"/>
      <c r="O514" s="3"/>
      <c r="P514" s="3">
        <f>P515</f>
        <v>50</v>
      </c>
      <c r="Q514" s="3">
        <f t="shared" si="53"/>
        <v>50</v>
      </c>
      <c r="R514" s="46"/>
      <c r="S514" s="3">
        <f t="shared" si="54"/>
        <v>50</v>
      </c>
      <c r="T514" s="100"/>
      <c r="U514" s="3">
        <f t="shared" si="57"/>
        <v>50</v>
      </c>
      <c r="V514" s="3"/>
      <c r="W514" s="3">
        <f t="shared" si="55"/>
        <v>50</v>
      </c>
    </row>
    <row r="515" spans="1:23" s="13" customFormat="1" ht="36">
      <c r="A515" s="27" t="s">
        <v>74</v>
      </c>
      <c r="B515" s="8">
        <v>78</v>
      </c>
      <c r="C515" s="4">
        <v>801</v>
      </c>
      <c r="D515" s="9">
        <v>4</v>
      </c>
      <c r="E515" s="2">
        <v>0</v>
      </c>
      <c r="F515" s="18" t="s">
        <v>214</v>
      </c>
      <c r="G515" s="2">
        <v>51480</v>
      </c>
      <c r="H515" s="2">
        <v>600</v>
      </c>
      <c r="I515" s="3"/>
      <c r="J515" s="29"/>
      <c r="K515" s="3"/>
      <c r="L515" s="3"/>
      <c r="M515" s="3"/>
      <c r="N515" s="3"/>
      <c r="O515" s="3"/>
      <c r="P515" s="3">
        <f>P516</f>
        <v>50</v>
      </c>
      <c r="Q515" s="3">
        <f t="shared" si="53"/>
        <v>50</v>
      </c>
      <c r="R515" s="46"/>
      <c r="S515" s="3">
        <f t="shared" si="54"/>
        <v>50</v>
      </c>
      <c r="T515" s="100"/>
      <c r="U515" s="3">
        <f t="shared" si="57"/>
        <v>50</v>
      </c>
      <c r="V515" s="3"/>
      <c r="W515" s="3">
        <f t="shared" si="55"/>
        <v>50</v>
      </c>
    </row>
    <row r="516" spans="1:23" s="13" customFormat="1">
      <c r="A516" s="27" t="s">
        <v>75</v>
      </c>
      <c r="B516" s="8">
        <v>78</v>
      </c>
      <c r="C516" s="4">
        <v>801</v>
      </c>
      <c r="D516" s="9">
        <v>4</v>
      </c>
      <c r="E516" s="2">
        <v>0</v>
      </c>
      <c r="F516" s="18" t="s">
        <v>214</v>
      </c>
      <c r="G516" s="2">
        <v>51480</v>
      </c>
      <c r="H516" s="2">
        <v>610</v>
      </c>
      <c r="I516" s="3"/>
      <c r="J516" s="29"/>
      <c r="K516" s="3"/>
      <c r="L516" s="3"/>
      <c r="M516" s="3"/>
      <c r="N516" s="3"/>
      <c r="O516" s="3"/>
      <c r="P516" s="3">
        <v>50</v>
      </c>
      <c r="Q516" s="3">
        <f t="shared" si="53"/>
        <v>50</v>
      </c>
      <c r="R516" s="46"/>
      <c r="S516" s="3">
        <f t="shared" si="54"/>
        <v>50</v>
      </c>
      <c r="T516" s="100"/>
      <c r="U516" s="3">
        <f t="shared" si="57"/>
        <v>50</v>
      </c>
      <c r="V516" s="3"/>
      <c r="W516" s="3">
        <f t="shared" si="55"/>
        <v>50</v>
      </c>
    </row>
    <row r="517" spans="1:23" s="13" customFormat="1">
      <c r="A517" s="27" t="s">
        <v>93</v>
      </c>
      <c r="B517" s="8">
        <v>78</v>
      </c>
      <c r="C517" s="4">
        <v>1000</v>
      </c>
      <c r="D517" s="9"/>
      <c r="E517" s="2"/>
      <c r="F517" s="18"/>
      <c r="G517" s="2"/>
      <c r="H517" s="2"/>
      <c r="I517" s="3">
        <f>I518</f>
        <v>5462.4</v>
      </c>
      <c r="J517" s="29"/>
      <c r="K517" s="3">
        <f t="shared" si="50"/>
        <v>5462.4</v>
      </c>
      <c r="L517" s="3"/>
      <c r="M517" s="3">
        <f t="shared" si="56"/>
        <v>5462.4</v>
      </c>
      <c r="N517" s="3">
        <f>N518</f>
        <v>4045</v>
      </c>
      <c r="O517" s="3">
        <f t="shared" si="52"/>
        <v>9507.4</v>
      </c>
      <c r="P517" s="3"/>
      <c r="Q517" s="3">
        <f t="shared" si="53"/>
        <v>9507.4</v>
      </c>
      <c r="R517" s="46"/>
      <c r="S517" s="3">
        <f t="shared" si="54"/>
        <v>9507.4</v>
      </c>
      <c r="T517" s="100"/>
      <c r="U517" s="3">
        <f t="shared" si="57"/>
        <v>9507.4</v>
      </c>
      <c r="V517" s="3"/>
      <c r="W517" s="3">
        <f t="shared" si="55"/>
        <v>9507.4</v>
      </c>
    </row>
    <row r="518" spans="1:23" s="13" customFormat="1">
      <c r="A518" s="27" t="s">
        <v>113</v>
      </c>
      <c r="B518" s="8">
        <v>78</v>
      </c>
      <c r="C518" s="4">
        <v>1004</v>
      </c>
      <c r="D518" s="9"/>
      <c r="E518" s="2"/>
      <c r="F518" s="18"/>
      <c r="G518" s="2"/>
      <c r="H518" s="2"/>
      <c r="I518" s="3">
        <f>I519</f>
        <v>5462.4</v>
      </c>
      <c r="J518" s="29"/>
      <c r="K518" s="3">
        <f t="shared" ref="K518:K596" si="58">I518+J518</f>
        <v>5462.4</v>
      </c>
      <c r="L518" s="3"/>
      <c r="M518" s="3">
        <f t="shared" si="56"/>
        <v>5462.4</v>
      </c>
      <c r="N518" s="3">
        <f>N523</f>
        <v>4045</v>
      </c>
      <c r="O518" s="3">
        <f t="shared" si="52"/>
        <v>9507.4</v>
      </c>
      <c r="P518" s="3"/>
      <c r="Q518" s="3">
        <f t="shared" si="53"/>
        <v>9507.4</v>
      </c>
      <c r="R518" s="46"/>
      <c r="S518" s="3">
        <f t="shared" si="54"/>
        <v>9507.4</v>
      </c>
      <c r="T518" s="100"/>
      <c r="U518" s="3">
        <f t="shared" si="57"/>
        <v>9507.4</v>
      </c>
      <c r="V518" s="3"/>
      <c r="W518" s="3">
        <f t="shared" si="55"/>
        <v>9507.4</v>
      </c>
    </row>
    <row r="519" spans="1:23" s="13" customFormat="1" ht="84">
      <c r="A519" s="27" t="s">
        <v>131</v>
      </c>
      <c r="B519" s="8">
        <v>78</v>
      </c>
      <c r="C519" s="4">
        <v>1004</v>
      </c>
      <c r="D519" s="9">
        <v>4</v>
      </c>
      <c r="E519" s="2">
        <v>0</v>
      </c>
      <c r="F519" s="18" t="s">
        <v>214</v>
      </c>
      <c r="G519" s="2">
        <v>0</v>
      </c>
      <c r="H519" s="2"/>
      <c r="I519" s="3">
        <f>I520+I523</f>
        <v>5462.4</v>
      </c>
      <c r="J519" s="29"/>
      <c r="K519" s="3">
        <f t="shared" si="58"/>
        <v>5462.4</v>
      </c>
      <c r="L519" s="3"/>
      <c r="M519" s="3">
        <f t="shared" si="56"/>
        <v>5462.4</v>
      </c>
      <c r="N519" s="3"/>
      <c r="O519" s="3">
        <f t="shared" si="52"/>
        <v>5462.4</v>
      </c>
      <c r="P519" s="3"/>
      <c r="Q519" s="3">
        <f t="shared" si="53"/>
        <v>5462.4</v>
      </c>
      <c r="R519" s="53"/>
      <c r="S519" s="3">
        <f t="shared" si="54"/>
        <v>5462.4</v>
      </c>
      <c r="T519" s="100"/>
      <c r="U519" s="3">
        <f t="shared" si="57"/>
        <v>5462.4</v>
      </c>
      <c r="V519" s="3"/>
      <c r="W519" s="3">
        <f t="shared" si="55"/>
        <v>5462.4</v>
      </c>
    </row>
    <row r="520" spans="1:23" s="13" customFormat="1" ht="72">
      <c r="A520" s="27" t="s">
        <v>213</v>
      </c>
      <c r="B520" s="8">
        <v>78</v>
      </c>
      <c r="C520" s="4">
        <v>1004</v>
      </c>
      <c r="D520" s="9">
        <v>4</v>
      </c>
      <c r="E520" s="2">
        <v>0</v>
      </c>
      <c r="F520" s="18" t="s">
        <v>214</v>
      </c>
      <c r="G520" s="2">
        <v>78330</v>
      </c>
      <c r="H520" s="8"/>
      <c r="I520" s="3">
        <f>I521</f>
        <v>61.5</v>
      </c>
      <c r="J520" s="29"/>
      <c r="K520" s="3">
        <f t="shared" si="58"/>
        <v>61.5</v>
      </c>
      <c r="L520" s="3"/>
      <c r="M520" s="3">
        <f t="shared" si="56"/>
        <v>61.5</v>
      </c>
      <c r="N520" s="3"/>
      <c r="O520" s="3">
        <f t="shared" si="52"/>
        <v>61.5</v>
      </c>
      <c r="P520" s="3"/>
      <c r="Q520" s="3">
        <f t="shared" si="53"/>
        <v>61.5</v>
      </c>
      <c r="R520" s="46"/>
      <c r="S520" s="3">
        <f t="shared" si="54"/>
        <v>61.5</v>
      </c>
      <c r="T520" s="100"/>
      <c r="U520" s="3">
        <f t="shared" si="57"/>
        <v>61.5</v>
      </c>
      <c r="V520" s="3"/>
      <c r="W520" s="3">
        <f t="shared" si="55"/>
        <v>61.5</v>
      </c>
    </row>
    <row r="521" spans="1:23" s="13" customFormat="1" ht="36">
      <c r="A521" s="27" t="s">
        <v>74</v>
      </c>
      <c r="B521" s="8">
        <v>78</v>
      </c>
      <c r="C521" s="4">
        <v>1004</v>
      </c>
      <c r="D521" s="9">
        <v>4</v>
      </c>
      <c r="E521" s="2">
        <v>0</v>
      </c>
      <c r="F521" s="18" t="s">
        <v>214</v>
      </c>
      <c r="G521" s="2">
        <v>78330</v>
      </c>
      <c r="H521" s="2">
        <v>600</v>
      </c>
      <c r="I521" s="3">
        <f>I522</f>
        <v>61.5</v>
      </c>
      <c r="J521" s="29"/>
      <c r="K521" s="3">
        <f t="shared" si="58"/>
        <v>61.5</v>
      </c>
      <c r="L521" s="3"/>
      <c r="M521" s="3">
        <f t="shared" si="56"/>
        <v>61.5</v>
      </c>
      <c r="N521" s="3"/>
      <c r="O521" s="3">
        <f t="shared" si="52"/>
        <v>61.5</v>
      </c>
      <c r="P521" s="3"/>
      <c r="Q521" s="3">
        <f t="shared" si="53"/>
        <v>61.5</v>
      </c>
      <c r="R521" s="46"/>
      <c r="S521" s="3">
        <f t="shared" si="54"/>
        <v>61.5</v>
      </c>
      <c r="T521" s="100"/>
      <c r="U521" s="3">
        <f t="shared" si="57"/>
        <v>61.5</v>
      </c>
      <c r="V521" s="3"/>
      <c r="W521" s="3">
        <f t="shared" si="55"/>
        <v>61.5</v>
      </c>
    </row>
    <row r="522" spans="1:23" s="13" customFormat="1">
      <c r="A522" s="27" t="s">
        <v>75</v>
      </c>
      <c r="B522" s="8">
        <v>78</v>
      </c>
      <c r="C522" s="4">
        <v>1004</v>
      </c>
      <c r="D522" s="9">
        <v>4</v>
      </c>
      <c r="E522" s="2">
        <v>0</v>
      </c>
      <c r="F522" s="18" t="s">
        <v>214</v>
      </c>
      <c r="G522" s="2">
        <v>78330</v>
      </c>
      <c r="H522" s="2">
        <v>610</v>
      </c>
      <c r="I522" s="3">
        <v>61.5</v>
      </c>
      <c r="J522" s="29"/>
      <c r="K522" s="3">
        <f t="shared" si="58"/>
        <v>61.5</v>
      </c>
      <c r="L522" s="3"/>
      <c r="M522" s="3">
        <f t="shared" si="56"/>
        <v>61.5</v>
      </c>
      <c r="N522" s="3"/>
      <c r="O522" s="3">
        <f t="shared" si="52"/>
        <v>61.5</v>
      </c>
      <c r="P522" s="3"/>
      <c r="Q522" s="3">
        <f t="shared" si="53"/>
        <v>61.5</v>
      </c>
      <c r="R522" s="46"/>
      <c r="S522" s="3">
        <f t="shared" si="54"/>
        <v>61.5</v>
      </c>
      <c r="T522" s="100"/>
      <c r="U522" s="3">
        <f t="shared" si="57"/>
        <v>61.5</v>
      </c>
      <c r="V522" s="3"/>
      <c r="W522" s="3">
        <f t="shared" si="55"/>
        <v>61.5</v>
      </c>
    </row>
    <row r="523" spans="1:23" s="13" customFormat="1" ht="72">
      <c r="A523" s="27" t="s">
        <v>145</v>
      </c>
      <c r="B523" s="8">
        <v>78</v>
      </c>
      <c r="C523" s="4">
        <v>1004</v>
      </c>
      <c r="D523" s="9">
        <v>4</v>
      </c>
      <c r="E523" s="2">
        <v>0</v>
      </c>
      <c r="F523" s="18" t="s">
        <v>214</v>
      </c>
      <c r="G523" s="2">
        <v>78650</v>
      </c>
      <c r="H523" s="2"/>
      <c r="I523" s="3">
        <f>I524</f>
        <v>5400.9</v>
      </c>
      <c r="J523" s="29"/>
      <c r="K523" s="3">
        <f t="shared" si="58"/>
        <v>5400.9</v>
      </c>
      <c r="L523" s="3"/>
      <c r="M523" s="3">
        <f t="shared" si="56"/>
        <v>5400.9</v>
      </c>
      <c r="N523" s="3">
        <f>N524</f>
        <v>4045</v>
      </c>
      <c r="O523" s="3">
        <f t="shared" si="52"/>
        <v>9445.9</v>
      </c>
      <c r="P523" s="3"/>
      <c r="Q523" s="3">
        <f t="shared" si="53"/>
        <v>9445.9</v>
      </c>
      <c r="R523" s="46"/>
      <c r="S523" s="3">
        <f t="shared" si="54"/>
        <v>9445.9</v>
      </c>
      <c r="T523" s="100"/>
      <c r="U523" s="3">
        <f t="shared" si="57"/>
        <v>9445.9</v>
      </c>
      <c r="V523" s="3"/>
      <c r="W523" s="3">
        <f t="shared" si="55"/>
        <v>9445.9</v>
      </c>
    </row>
    <row r="524" spans="1:23" s="13" customFormat="1" ht="36">
      <c r="A524" s="27" t="s">
        <v>74</v>
      </c>
      <c r="B524" s="8">
        <v>78</v>
      </c>
      <c r="C524" s="4">
        <v>1004</v>
      </c>
      <c r="D524" s="9">
        <v>4</v>
      </c>
      <c r="E524" s="2">
        <v>0</v>
      </c>
      <c r="F524" s="18" t="s">
        <v>214</v>
      </c>
      <c r="G524" s="2">
        <v>78650</v>
      </c>
      <c r="H524" s="2">
        <v>600</v>
      </c>
      <c r="I524" s="3">
        <f>I525</f>
        <v>5400.9</v>
      </c>
      <c r="J524" s="29"/>
      <c r="K524" s="3">
        <f t="shared" si="58"/>
        <v>5400.9</v>
      </c>
      <c r="L524" s="3"/>
      <c r="M524" s="3">
        <f t="shared" si="56"/>
        <v>5400.9</v>
      </c>
      <c r="N524" s="3">
        <f>N525</f>
        <v>4045</v>
      </c>
      <c r="O524" s="3">
        <f t="shared" si="52"/>
        <v>9445.9</v>
      </c>
      <c r="P524" s="3"/>
      <c r="Q524" s="3">
        <f t="shared" si="53"/>
        <v>9445.9</v>
      </c>
      <c r="R524" s="46"/>
      <c r="S524" s="3">
        <f t="shared" si="54"/>
        <v>9445.9</v>
      </c>
      <c r="T524" s="100"/>
      <c r="U524" s="3">
        <f t="shared" si="57"/>
        <v>9445.9</v>
      </c>
      <c r="V524" s="3"/>
      <c r="W524" s="3">
        <f t="shared" si="55"/>
        <v>9445.9</v>
      </c>
    </row>
    <row r="525" spans="1:23" s="13" customFormat="1">
      <c r="A525" s="27" t="s">
        <v>75</v>
      </c>
      <c r="B525" s="8">
        <v>78</v>
      </c>
      <c r="C525" s="4">
        <v>1004</v>
      </c>
      <c r="D525" s="9">
        <v>4</v>
      </c>
      <c r="E525" s="2">
        <v>0</v>
      </c>
      <c r="F525" s="18" t="s">
        <v>214</v>
      </c>
      <c r="G525" s="2">
        <v>78650</v>
      </c>
      <c r="H525" s="2">
        <v>610</v>
      </c>
      <c r="I525" s="3">
        <v>5400.9</v>
      </c>
      <c r="J525" s="29"/>
      <c r="K525" s="3">
        <f t="shared" si="58"/>
        <v>5400.9</v>
      </c>
      <c r="L525" s="3"/>
      <c r="M525" s="3">
        <f t="shared" si="56"/>
        <v>5400.9</v>
      </c>
      <c r="N525" s="3">
        <v>4045</v>
      </c>
      <c r="O525" s="3">
        <f t="shared" si="52"/>
        <v>9445.9</v>
      </c>
      <c r="P525" s="3"/>
      <c r="Q525" s="3">
        <f t="shared" si="53"/>
        <v>9445.9</v>
      </c>
      <c r="R525" s="46"/>
      <c r="S525" s="3">
        <f t="shared" si="54"/>
        <v>9445.9</v>
      </c>
      <c r="T525" s="100"/>
      <c r="U525" s="3">
        <f t="shared" si="57"/>
        <v>9445.9</v>
      </c>
      <c r="V525" s="3"/>
      <c r="W525" s="3">
        <f t="shared" si="55"/>
        <v>9445.9</v>
      </c>
    </row>
    <row r="526" spans="1:23" s="13" customFormat="1">
      <c r="A526" s="27" t="s">
        <v>121</v>
      </c>
      <c r="B526" s="8">
        <v>78</v>
      </c>
      <c r="C526" s="4">
        <v>1100</v>
      </c>
      <c r="D526" s="9"/>
      <c r="E526" s="2"/>
      <c r="F526" s="18"/>
      <c r="G526" s="2"/>
      <c r="H526" s="2"/>
      <c r="I526" s="3"/>
      <c r="J526" s="29"/>
      <c r="K526" s="3"/>
      <c r="L526" s="3">
        <f>L527</f>
        <v>130</v>
      </c>
      <c r="M526" s="3">
        <f>K526+L526</f>
        <v>130</v>
      </c>
      <c r="N526" s="3">
        <f>N527</f>
        <v>-130</v>
      </c>
      <c r="O526" s="3">
        <f>M526+N526</f>
        <v>0</v>
      </c>
      <c r="P526" s="3">
        <f>P527</f>
        <v>1241.2</v>
      </c>
      <c r="Q526" s="3">
        <f t="shared" si="53"/>
        <v>1241.2</v>
      </c>
      <c r="R526" s="37">
        <f>R527</f>
        <v>500</v>
      </c>
      <c r="S526" s="3">
        <f t="shared" si="54"/>
        <v>1741.2</v>
      </c>
      <c r="T526" s="3">
        <f>T527</f>
        <v>1000</v>
      </c>
      <c r="U526" s="3">
        <f t="shared" si="57"/>
        <v>2741.2</v>
      </c>
      <c r="V526" s="3">
        <f>V527</f>
        <v>-30</v>
      </c>
      <c r="W526" s="3">
        <f t="shared" si="55"/>
        <v>2711.2</v>
      </c>
    </row>
    <row r="527" spans="1:23" s="13" customFormat="1">
      <c r="A527" s="27" t="s">
        <v>122</v>
      </c>
      <c r="B527" s="8">
        <v>78</v>
      </c>
      <c r="C527" s="4">
        <v>1102</v>
      </c>
      <c r="D527" s="9">
        <v>0</v>
      </c>
      <c r="E527" s="2">
        <v>0</v>
      </c>
      <c r="F527" s="18" t="s">
        <v>214</v>
      </c>
      <c r="G527" s="2"/>
      <c r="H527" s="2"/>
      <c r="I527" s="3"/>
      <c r="J527" s="29"/>
      <c r="K527" s="3"/>
      <c r="L527" s="3">
        <f>L528</f>
        <v>130</v>
      </c>
      <c r="M527" s="3">
        <f t="shared" si="56"/>
        <v>130</v>
      </c>
      <c r="N527" s="3">
        <f>N528</f>
        <v>-130</v>
      </c>
      <c r="O527" s="3">
        <f t="shared" si="52"/>
        <v>0</v>
      </c>
      <c r="P527" s="3">
        <f>P528</f>
        <v>1241.2</v>
      </c>
      <c r="Q527" s="3">
        <f t="shared" si="53"/>
        <v>1241.2</v>
      </c>
      <c r="R527" s="37">
        <f>R528</f>
        <v>500</v>
      </c>
      <c r="S527" s="3">
        <f t="shared" si="54"/>
        <v>1741.2</v>
      </c>
      <c r="T527" s="3">
        <f>T528</f>
        <v>1000</v>
      </c>
      <c r="U527" s="3">
        <f t="shared" si="57"/>
        <v>2741.2</v>
      </c>
      <c r="V527" s="3">
        <f>V528</f>
        <v>-30</v>
      </c>
      <c r="W527" s="3">
        <f t="shared" si="55"/>
        <v>2711.2</v>
      </c>
    </row>
    <row r="528" spans="1:23" s="13" customFormat="1" ht="84">
      <c r="A528" s="27" t="s">
        <v>131</v>
      </c>
      <c r="B528" s="8">
        <v>78</v>
      </c>
      <c r="C528" s="4">
        <v>1102</v>
      </c>
      <c r="D528" s="9">
        <v>4</v>
      </c>
      <c r="E528" s="2">
        <v>0</v>
      </c>
      <c r="F528" s="18" t="s">
        <v>214</v>
      </c>
      <c r="G528" s="2">
        <v>0</v>
      </c>
      <c r="H528" s="2"/>
      <c r="I528" s="3"/>
      <c r="J528" s="29"/>
      <c r="K528" s="3"/>
      <c r="L528" s="3">
        <f>L532</f>
        <v>130</v>
      </c>
      <c r="M528" s="3">
        <f t="shared" si="56"/>
        <v>130</v>
      </c>
      <c r="N528" s="3">
        <f>N532</f>
        <v>-130</v>
      </c>
      <c r="O528" s="3">
        <f t="shared" si="52"/>
        <v>0</v>
      </c>
      <c r="P528" s="3">
        <f>P532+P529</f>
        <v>1241.2</v>
      </c>
      <c r="Q528" s="3">
        <f t="shared" si="53"/>
        <v>1241.2</v>
      </c>
      <c r="R528" s="37">
        <f>R532</f>
        <v>500</v>
      </c>
      <c r="S528" s="3">
        <f t="shared" si="54"/>
        <v>1741.2</v>
      </c>
      <c r="T528" s="3">
        <f>T529</f>
        <v>1000</v>
      </c>
      <c r="U528" s="3">
        <f t="shared" si="57"/>
        <v>2741.2</v>
      </c>
      <c r="V528" s="3">
        <f>V532</f>
        <v>-30</v>
      </c>
      <c r="W528" s="3">
        <f t="shared" si="55"/>
        <v>2711.2</v>
      </c>
    </row>
    <row r="529" spans="1:23" s="13" customFormat="1" ht="36">
      <c r="A529" s="27" t="s">
        <v>326</v>
      </c>
      <c r="B529" s="8">
        <v>78</v>
      </c>
      <c r="C529" s="4">
        <v>1102</v>
      </c>
      <c r="D529" s="9">
        <v>4</v>
      </c>
      <c r="E529" s="2">
        <v>0</v>
      </c>
      <c r="F529" s="18" t="s">
        <v>214</v>
      </c>
      <c r="G529" s="2">
        <v>78520</v>
      </c>
      <c r="H529" s="2"/>
      <c r="I529" s="3"/>
      <c r="J529" s="29"/>
      <c r="K529" s="3"/>
      <c r="L529" s="3"/>
      <c r="M529" s="3"/>
      <c r="N529" s="3"/>
      <c r="O529" s="3"/>
      <c r="P529" s="3">
        <f>P530</f>
        <v>1000</v>
      </c>
      <c r="Q529" s="3">
        <f t="shared" si="53"/>
        <v>1000</v>
      </c>
      <c r="R529" s="2"/>
      <c r="S529" s="3">
        <f t="shared" si="54"/>
        <v>1000</v>
      </c>
      <c r="T529" s="3">
        <f>T530</f>
        <v>1000</v>
      </c>
      <c r="U529" s="3">
        <f t="shared" si="57"/>
        <v>2000</v>
      </c>
      <c r="V529" s="3"/>
      <c r="W529" s="3">
        <f t="shared" si="55"/>
        <v>2000</v>
      </c>
    </row>
    <row r="530" spans="1:23" s="13" customFormat="1" ht="36">
      <c r="A530" s="27" t="s">
        <v>74</v>
      </c>
      <c r="B530" s="8">
        <v>78</v>
      </c>
      <c r="C530" s="4">
        <v>1102</v>
      </c>
      <c r="D530" s="9">
        <v>4</v>
      </c>
      <c r="E530" s="2">
        <v>0</v>
      </c>
      <c r="F530" s="18" t="s">
        <v>214</v>
      </c>
      <c r="G530" s="2">
        <v>78520</v>
      </c>
      <c r="H530" s="2">
        <v>600</v>
      </c>
      <c r="I530" s="3"/>
      <c r="J530" s="29"/>
      <c r="K530" s="3"/>
      <c r="L530" s="3"/>
      <c r="M530" s="3"/>
      <c r="N530" s="3"/>
      <c r="O530" s="3"/>
      <c r="P530" s="3">
        <f>P531</f>
        <v>1000</v>
      </c>
      <c r="Q530" s="3">
        <f t="shared" si="53"/>
        <v>1000</v>
      </c>
      <c r="R530" s="2"/>
      <c r="S530" s="3">
        <f t="shared" si="54"/>
        <v>1000</v>
      </c>
      <c r="T530" s="3">
        <f>T531</f>
        <v>1000</v>
      </c>
      <c r="U530" s="3">
        <f t="shared" si="57"/>
        <v>2000</v>
      </c>
      <c r="V530" s="3"/>
      <c r="W530" s="3">
        <f t="shared" si="55"/>
        <v>2000</v>
      </c>
    </row>
    <row r="531" spans="1:23" s="13" customFormat="1">
      <c r="A531" s="27" t="s">
        <v>75</v>
      </c>
      <c r="B531" s="8">
        <v>78</v>
      </c>
      <c r="C531" s="4">
        <v>1102</v>
      </c>
      <c r="D531" s="9">
        <v>4</v>
      </c>
      <c r="E531" s="2">
        <v>0</v>
      </c>
      <c r="F531" s="18" t="s">
        <v>214</v>
      </c>
      <c r="G531" s="2">
        <v>78520</v>
      </c>
      <c r="H531" s="2">
        <v>610</v>
      </c>
      <c r="I531" s="3"/>
      <c r="J531" s="29"/>
      <c r="K531" s="3"/>
      <c r="L531" s="3"/>
      <c r="M531" s="3"/>
      <c r="N531" s="3"/>
      <c r="O531" s="3"/>
      <c r="P531" s="3">
        <v>1000</v>
      </c>
      <c r="Q531" s="3">
        <f t="shared" si="53"/>
        <v>1000</v>
      </c>
      <c r="R531" s="2"/>
      <c r="S531" s="3">
        <f t="shared" si="54"/>
        <v>1000</v>
      </c>
      <c r="T531" s="3">
        <v>1000</v>
      </c>
      <c r="U531" s="3">
        <f t="shared" si="57"/>
        <v>2000</v>
      </c>
      <c r="V531" s="3"/>
      <c r="W531" s="3">
        <f t="shared" si="55"/>
        <v>2000</v>
      </c>
    </row>
    <row r="532" spans="1:23" s="13" customFormat="1" ht="36">
      <c r="A532" s="27" t="s">
        <v>321</v>
      </c>
      <c r="B532" s="8">
        <v>78</v>
      </c>
      <c r="C532" s="4">
        <v>1102</v>
      </c>
      <c r="D532" s="9">
        <v>4</v>
      </c>
      <c r="E532" s="2">
        <v>0</v>
      </c>
      <c r="F532" s="18" t="s">
        <v>214</v>
      </c>
      <c r="G532" s="2" t="s">
        <v>313</v>
      </c>
      <c r="H532" s="2"/>
      <c r="I532" s="3"/>
      <c r="J532" s="29"/>
      <c r="K532" s="3"/>
      <c r="L532" s="3">
        <f>L533</f>
        <v>130</v>
      </c>
      <c r="M532" s="3">
        <f t="shared" si="56"/>
        <v>130</v>
      </c>
      <c r="N532" s="3">
        <f>N533</f>
        <v>-130</v>
      </c>
      <c r="O532" s="3">
        <f t="shared" si="52"/>
        <v>0</v>
      </c>
      <c r="P532" s="3">
        <f>P533</f>
        <v>241.2</v>
      </c>
      <c r="Q532" s="3">
        <f t="shared" si="53"/>
        <v>241.2</v>
      </c>
      <c r="R532" s="37">
        <f>R533</f>
        <v>500</v>
      </c>
      <c r="S532" s="3">
        <f t="shared" si="54"/>
        <v>741.2</v>
      </c>
      <c r="T532" s="100"/>
      <c r="U532" s="3">
        <f t="shared" si="57"/>
        <v>741.2</v>
      </c>
      <c r="V532" s="3">
        <f>V533</f>
        <v>-30</v>
      </c>
      <c r="W532" s="3">
        <f t="shared" si="55"/>
        <v>711.2</v>
      </c>
    </row>
    <row r="533" spans="1:23" s="13" customFormat="1" ht="36">
      <c r="A533" s="27" t="s">
        <v>74</v>
      </c>
      <c r="B533" s="8">
        <v>78</v>
      </c>
      <c r="C533" s="4">
        <v>1102</v>
      </c>
      <c r="D533" s="9">
        <v>4</v>
      </c>
      <c r="E533" s="2">
        <v>0</v>
      </c>
      <c r="F533" s="18" t="s">
        <v>214</v>
      </c>
      <c r="G533" s="2" t="s">
        <v>313</v>
      </c>
      <c r="H533" s="2">
        <v>600</v>
      </c>
      <c r="I533" s="3"/>
      <c r="J533" s="29"/>
      <c r="K533" s="3"/>
      <c r="L533" s="3">
        <f>L534</f>
        <v>130</v>
      </c>
      <c r="M533" s="3">
        <f t="shared" si="56"/>
        <v>130</v>
      </c>
      <c r="N533" s="3">
        <f>N534</f>
        <v>-130</v>
      </c>
      <c r="O533" s="3">
        <f t="shared" si="52"/>
        <v>0</v>
      </c>
      <c r="P533" s="3">
        <f>P534</f>
        <v>241.2</v>
      </c>
      <c r="Q533" s="3">
        <f t="shared" si="53"/>
        <v>241.2</v>
      </c>
      <c r="R533" s="37">
        <f>R534</f>
        <v>500</v>
      </c>
      <c r="S533" s="3">
        <f t="shared" si="54"/>
        <v>741.2</v>
      </c>
      <c r="T533" s="100"/>
      <c r="U533" s="3">
        <f t="shared" si="57"/>
        <v>741.2</v>
      </c>
      <c r="V533" s="3">
        <f>V534</f>
        <v>-30</v>
      </c>
      <c r="W533" s="3">
        <f t="shared" si="55"/>
        <v>711.2</v>
      </c>
    </row>
    <row r="534" spans="1:23" s="13" customFormat="1">
      <c r="A534" s="27" t="s">
        <v>75</v>
      </c>
      <c r="B534" s="8">
        <v>78</v>
      </c>
      <c r="C534" s="4">
        <v>1102</v>
      </c>
      <c r="D534" s="9">
        <v>4</v>
      </c>
      <c r="E534" s="2">
        <v>0</v>
      </c>
      <c r="F534" s="18" t="s">
        <v>214</v>
      </c>
      <c r="G534" s="2" t="s">
        <v>313</v>
      </c>
      <c r="H534" s="2">
        <v>610</v>
      </c>
      <c r="I534" s="3"/>
      <c r="J534" s="29"/>
      <c r="K534" s="3"/>
      <c r="L534" s="3">
        <v>130</v>
      </c>
      <c r="M534" s="3">
        <f t="shared" si="56"/>
        <v>130</v>
      </c>
      <c r="N534" s="3">
        <v>-130</v>
      </c>
      <c r="O534" s="3">
        <f t="shared" si="52"/>
        <v>0</v>
      </c>
      <c r="P534" s="3">
        <v>241.2</v>
      </c>
      <c r="Q534" s="3">
        <f t="shared" si="53"/>
        <v>241.2</v>
      </c>
      <c r="R534" s="37">
        <v>500</v>
      </c>
      <c r="S534" s="3">
        <f t="shared" si="54"/>
        <v>741.2</v>
      </c>
      <c r="T534" s="100"/>
      <c r="U534" s="3">
        <f t="shared" si="57"/>
        <v>741.2</v>
      </c>
      <c r="V534" s="3">
        <v>-30</v>
      </c>
      <c r="W534" s="3">
        <f t="shared" si="55"/>
        <v>711.2</v>
      </c>
    </row>
    <row r="535" spans="1:23" s="13" customFormat="1" ht="45.6">
      <c r="A535" s="26" t="s">
        <v>146</v>
      </c>
      <c r="B535" s="15">
        <v>94</v>
      </c>
      <c r="C535" s="4"/>
      <c r="D535" s="9"/>
      <c r="E535" s="2"/>
      <c r="F535" s="18"/>
      <c r="G535" s="2"/>
      <c r="H535" s="2"/>
      <c r="I535" s="56">
        <f>I536+I574+I586+I580</f>
        <v>50718.100000000006</v>
      </c>
      <c r="J535" s="56">
        <f>J536</f>
        <v>-319.78976</v>
      </c>
      <c r="K535" s="56">
        <f t="shared" si="58"/>
        <v>50398.310240000006</v>
      </c>
      <c r="L535" s="56">
        <f>L536+L574+L580+L586</f>
        <v>-1758.9653499999999</v>
      </c>
      <c r="M535" s="56">
        <f t="shared" si="56"/>
        <v>48639.344890000008</v>
      </c>
      <c r="N535" s="56">
        <f>N536</f>
        <v>-780.67692</v>
      </c>
      <c r="O535" s="56">
        <f t="shared" si="52"/>
        <v>47858.66797000001</v>
      </c>
      <c r="P535" s="56">
        <f>P536</f>
        <v>-478.47451000000001</v>
      </c>
      <c r="Q535" s="56">
        <f t="shared" si="53"/>
        <v>47380.19346000001</v>
      </c>
      <c r="R535" s="56">
        <f>R536+R586+R580</f>
        <v>1979.55312</v>
      </c>
      <c r="S535" s="56">
        <f t="shared" si="54"/>
        <v>49359.746580000006</v>
      </c>
      <c r="T535" s="56">
        <f>T536+T586</f>
        <v>-2140.40742</v>
      </c>
      <c r="U535" s="56">
        <f t="shared" si="57"/>
        <v>47219.339160000003</v>
      </c>
      <c r="V535" s="56">
        <f>V536</f>
        <v>926</v>
      </c>
      <c r="W535" s="56">
        <f t="shared" si="55"/>
        <v>48145.339160000003</v>
      </c>
    </row>
    <row r="536" spans="1:23" s="13" customFormat="1">
      <c r="A536" s="27" t="s">
        <v>58</v>
      </c>
      <c r="B536" s="8">
        <v>94</v>
      </c>
      <c r="C536" s="4">
        <v>100</v>
      </c>
      <c r="D536" s="9"/>
      <c r="E536" s="2"/>
      <c r="F536" s="18"/>
      <c r="G536" s="2"/>
      <c r="H536" s="2"/>
      <c r="I536" s="3">
        <f>I537+I542+I551+I556</f>
        <v>20914.300000000003</v>
      </c>
      <c r="J536" s="3">
        <f>J556</f>
        <v>-319.78976</v>
      </c>
      <c r="K536" s="3">
        <f>I536+J536</f>
        <v>20594.510240000003</v>
      </c>
      <c r="L536" s="3">
        <f>L556</f>
        <v>-1758.9653499999999</v>
      </c>
      <c r="M536" s="3">
        <f>K536+L536</f>
        <v>18835.544890000005</v>
      </c>
      <c r="N536" s="3">
        <f>N537+N551+N556</f>
        <v>-780.67692</v>
      </c>
      <c r="O536" s="3">
        <f t="shared" si="52"/>
        <v>18054.867970000003</v>
      </c>
      <c r="P536" s="3">
        <f>P556+P551</f>
        <v>-478.47451000000001</v>
      </c>
      <c r="Q536" s="3">
        <f t="shared" si="53"/>
        <v>17576.393460000003</v>
      </c>
      <c r="R536" s="57">
        <f>R551+R556</f>
        <v>750</v>
      </c>
      <c r="S536" s="3">
        <f t="shared" si="54"/>
        <v>18326.393460000003</v>
      </c>
      <c r="T536" s="3">
        <f>T551+T556</f>
        <v>-2668.40742</v>
      </c>
      <c r="U536" s="3">
        <f t="shared" si="57"/>
        <v>15657.986040000003</v>
      </c>
      <c r="V536" s="3">
        <f>V537+V542+V551+V556</f>
        <v>926</v>
      </c>
      <c r="W536" s="3">
        <f t="shared" si="55"/>
        <v>16583.986040000003</v>
      </c>
    </row>
    <row r="537" spans="1:23" s="13" customFormat="1" ht="60">
      <c r="A537" s="27" t="s">
        <v>59</v>
      </c>
      <c r="B537" s="8">
        <v>94</v>
      </c>
      <c r="C537" s="4">
        <v>104</v>
      </c>
      <c r="D537" s="9"/>
      <c r="E537" s="2"/>
      <c r="F537" s="18"/>
      <c r="G537" s="2"/>
      <c r="H537" s="2"/>
      <c r="I537" s="3">
        <f>I538</f>
        <v>625</v>
      </c>
      <c r="J537" s="29"/>
      <c r="K537" s="3">
        <f t="shared" si="58"/>
        <v>625</v>
      </c>
      <c r="L537" s="3"/>
      <c r="M537" s="3">
        <f t="shared" si="56"/>
        <v>625</v>
      </c>
      <c r="N537" s="3"/>
      <c r="O537" s="3">
        <f t="shared" si="52"/>
        <v>625</v>
      </c>
      <c r="P537" s="3"/>
      <c r="Q537" s="3">
        <f t="shared" si="53"/>
        <v>625</v>
      </c>
      <c r="R537" s="46"/>
      <c r="S537" s="3">
        <f t="shared" si="54"/>
        <v>625</v>
      </c>
      <c r="T537" s="100"/>
      <c r="U537" s="3">
        <f t="shared" si="57"/>
        <v>625</v>
      </c>
      <c r="V537" s="3"/>
      <c r="W537" s="3">
        <f t="shared" si="55"/>
        <v>625</v>
      </c>
    </row>
    <row r="538" spans="1:23" s="13" customFormat="1" ht="72">
      <c r="A538" s="27" t="s">
        <v>147</v>
      </c>
      <c r="B538" s="8">
        <v>94</v>
      </c>
      <c r="C538" s="4">
        <v>104</v>
      </c>
      <c r="D538" s="9">
        <v>8</v>
      </c>
      <c r="E538" s="2">
        <v>0</v>
      </c>
      <c r="F538" s="18" t="s">
        <v>214</v>
      </c>
      <c r="G538" s="2">
        <v>0</v>
      </c>
      <c r="H538" s="2"/>
      <c r="I538" s="3">
        <f>I539</f>
        <v>625</v>
      </c>
      <c r="J538" s="29"/>
      <c r="K538" s="3">
        <f t="shared" si="58"/>
        <v>625</v>
      </c>
      <c r="L538" s="3"/>
      <c r="M538" s="3">
        <f t="shared" si="56"/>
        <v>625</v>
      </c>
      <c r="N538" s="3"/>
      <c r="O538" s="3">
        <f t="shared" si="52"/>
        <v>625</v>
      </c>
      <c r="P538" s="3"/>
      <c r="Q538" s="3">
        <f t="shared" si="53"/>
        <v>625</v>
      </c>
      <c r="R538" s="59"/>
      <c r="S538" s="3">
        <f t="shared" si="54"/>
        <v>625</v>
      </c>
      <c r="T538" s="100"/>
      <c r="U538" s="3">
        <f t="shared" si="57"/>
        <v>625</v>
      </c>
      <c r="V538" s="3"/>
      <c r="W538" s="3">
        <f t="shared" si="55"/>
        <v>625</v>
      </c>
    </row>
    <row r="539" spans="1:23" s="13" customFormat="1" ht="36">
      <c r="A539" s="27" t="s">
        <v>148</v>
      </c>
      <c r="B539" s="8">
        <v>94</v>
      </c>
      <c r="C539" s="4">
        <v>104</v>
      </c>
      <c r="D539" s="9">
        <v>8</v>
      </c>
      <c r="E539" s="2">
        <v>0</v>
      </c>
      <c r="F539" s="18" t="s">
        <v>214</v>
      </c>
      <c r="G539" s="2">
        <v>78680</v>
      </c>
      <c r="H539" s="2"/>
      <c r="I539" s="3">
        <f>I540</f>
        <v>625</v>
      </c>
      <c r="J539" s="29"/>
      <c r="K539" s="3">
        <f t="shared" si="58"/>
        <v>625</v>
      </c>
      <c r="L539" s="3"/>
      <c r="M539" s="3">
        <f t="shared" si="56"/>
        <v>625</v>
      </c>
      <c r="N539" s="3"/>
      <c r="O539" s="3">
        <f t="shared" si="52"/>
        <v>625</v>
      </c>
      <c r="P539" s="3"/>
      <c r="Q539" s="3">
        <f t="shared" si="53"/>
        <v>625</v>
      </c>
      <c r="R539" s="46"/>
      <c r="S539" s="3">
        <f t="shared" si="54"/>
        <v>625</v>
      </c>
      <c r="T539" s="100"/>
      <c r="U539" s="3">
        <f t="shared" si="57"/>
        <v>625</v>
      </c>
      <c r="V539" s="3"/>
      <c r="W539" s="3">
        <f t="shared" si="55"/>
        <v>625</v>
      </c>
    </row>
    <row r="540" spans="1:23" s="13" customFormat="1">
      <c r="A540" s="27" t="s">
        <v>70</v>
      </c>
      <c r="B540" s="8">
        <v>94</v>
      </c>
      <c r="C540" s="4">
        <v>104</v>
      </c>
      <c r="D540" s="9">
        <v>8</v>
      </c>
      <c r="E540" s="2">
        <v>0</v>
      </c>
      <c r="F540" s="18" t="s">
        <v>214</v>
      </c>
      <c r="G540" s="2">
        <v>78680</v>
      </c>
      <c r="H540" s="2">
        <v>500</v>
      </c>
      <c r="I540" s="3">
        <f>I541</f>
        <v>625</v>
      </c>
      <c r="J540" s="29"/>
      <c r="K540" s="3">
        <f t="shared" si="58"/>
        <v>625</v>
      </c>
      <c r="L540" s="3"/>
      <c r="M540" s="3">
        <f t="shared" si="56"/>
        <v>625</v>
      </c>
      <c r="N540" s="3"/>
      <c r="O540" s="3">
        <f t="shared" si="52"/>
        <v>625</v>
      </c>
      <c r="P540" s="3"/>
      <c r="Q540" s="3">
        <f t="shared" si="53"/>
        <v>625</v>
      </c>
      <c r="R540" s="46"/>
      <c r="S540" s="3">
        <f t="shared" si="54"/>
        <v>625</v>
      </c>
      <c r="T540" s="100"/>
      <c r="U540" s="3">
        <f t="shared" si="57"/>
        <v>625</v>
      </c>
      <c r="V540" s="3"/>
      <c r="W540" s="3">
        <f t="shared" si="55"/>
        <v>625</v>
      </c>
    </row>
    <row r="541" spans="1:23" s="13" customFormat="1">
      <c r="A541" s="27" t="s">
        <v>115</v>
      </c>
      <c r="B541" s="8">
        <v>94</v>
      </c>
      <c r="C541" s="4">
        <v>104</v>
      </c>
      <c r="D541" s="9">
        <v>8</v>
      </c>
      <c r="E541" s="2">
        <v>0</v>
      </c>
      <c r="F541" s="18" t="s">
        <v>214</v>
      </c>
      <c r="G541" s="2">
        <v>78680</v>
      </c>
      <c r="H541" s="2">
        <v>530</v>
      </c>
      <c r="I541" s="3">
        <v>625</v>
      </c>
      <c r="J541" s="29"/>
      <c r="K541" s="3">
        <f t="shared" si="58"/>
        <v>625</v>
      </c>
      <c r="L541" s="3"/>
      <c r="M541" s="3">
        <f t="shared" si="56"/>
        <v>625</v>
      </c>
      <c r="N541" s="3"/>
      <c r="O541" s="3">
        <f t="shared" si="52"/>
        <v>625</v>
      </c>
      <c r="P541" s="3"/>
      <c r="Q541" s="3">
        <f t="shared" si="53"/>
        <v>625</v>
      </c>
      <c r="R541" s="46"/>
      <c r="S541" s="3">
        <f t="shared" si="54"/>
        <v>625</v>
      </c>
      <c r="T541" s="100"/>
      <c r="U541" s="3">
        <f t="shared" si="57"/>
        <v>625</v>
      </c>
      <c r="V541" s="3"/>
      <c r="W541" s="3">
        <f t="shared" si="55"/>
        <v>625</v>
      </c>
    </row>
    <row r="542" spans="1:23" s="13" customFormat="1" ht="48">
      <c r="A542" s="27" t="s">
        <v>149</v>
      </c>
      <c r="B542" s="8">
        <v>94</v>
      </c>
      <c r="C542" s="4">
        <v>106</v>
      </c>
      <c r="D542" s="9"/>
      <c r="E542" s="2"/>
      <c r="F542" s="18"/>
      <c r="G542" s="2"/>
      <c r="H542" s="2"/>
      <c r="I542" s="3">
        <f>I543</f>
        <v>11802.9</v>
      </c>
      <c r="J542" s="29"/>
      <c r="K542" s="3">
        <f t="shared" si="58"/>
        <v>11802.9</v>
      </c>
      <c r="L542" s="3"/>
      <c r="M542" s="3">
        <f t="shared" si="56"/>
        <v>11802.9</v>
      </c>
      <c r="N542" s="3"/>
      <c r="O542" s="3">
        <f t="shared" ref="O542:O620" si="59">M542+N542</f>
        <v>11802.9</v>
      </c>
      <c r="P542" s="3"/>
      <c r="Q542" s="3">
        <f t="shared" si="53"/>
        <v>11802.9</v>
      </c>
      <c r="R542" s="46"/>
      <c r="S542" s="3">
        <f t="shared" ref="S542:S614" si="60">Q542+R542</f>
        <v>11802.9</v>
      </c>
      <c r="T542" s="100"/>
      <c r="U542" s="3">
        <f t="shared" si="57"/>
        <v>11802.9</v>
      </c>
      <c r="V542" s="3">
        <f>V543</f>
        <v>464</v>
      </c>
      <c r="W542" s="3">
        <f t="shared" si="55"/>
        <v>12266.9</v>
      </c>
    </row>
    <row r="543" spans="1:23" s="13" customFormat="1" ht="72">
      <c r="A543" s="27" t="s">
        <v>147</v>
      </c>
      <c r="B543" s="8">
        <v>94</v>
      </c>
      <c r="C543" s="4">
        <v>106</v>
      </c>
      <c r="D543" s="9">
        <v>8</v>
      </c>
      <c r="E543" s="2">
        <v>0</v>
      </c>
      <c r="F543" s="18" t="s">
        <v>214</v>
      </c>
      <c r="G543" s="2">
        <v>0</v>
      </c>
      <c r="H543" s="2"/>
      <c r="I543" s="3">
        <f>I544</f>
        <v>11802.9</v>
      </c>
      <c r="J543" s="29"/>
      <c r="K543" s="3">
        <f t="shared" si="58"/>
        <v>11802.9</v>
      </c>
      <c r="L543" s="3"/>
      <c r="M543" s="3">
        <f t="shared" si="56"/>
        <v>11802.9</v>
      </c>
      <c r="N543" s="3"/>
      <c r="O543" s="3">
        <f t="shared" si="59"/>
        <v>11802.9</v>
      </c>
      <c r="P543" s="3"/>
      <c r="Q543" s="3">
        <f t="shared" si="53"/>
        <v>11802.9</v>
      </c>
      <c r="R543" s="46"/>
      <c r="S543" s="3">
        <f t="shared" si="60"/>
        <v>11802.9</v>
      </c>
      <c r="T543" s="100"/>
      <c r="U543" s="3">
        <f t="shared" si="57"/>
        <v>11802.9</v>
      </c>
      <c r="V543" s="3">
        <f>V544</f>
        <v>464</v>
      </c>
      <c r="W543" s="3">
        <f t="shared" si="55"/>
        <v>12266.9</v>
      </c>
    </row>
    <row r="544" spans="1:23" s="13" customFormat="1" ht="36">
      <c r="A544" s="27" t="s">
        <v>84</v>
      </c>
      <c r="B544" s="8">
        <v>94</v>
      </c>
      <c r="C544" s="4">
        <v>106</v>
      </c>
      <c r="D544" s="9">
        <v>8</v>
      </c>
      <c r="E544" s="2">
        <v>0</v>
      </c>
      <c r="F544" s="18" t="s">
        <v>214</v>
      </c>
      <c r="G544" s="2">
        <v>80010</v>
      </c>
      <c r="H544" s="2"/>
      <c r="I544" s="3">
        <f>I545+I547+I549</f>
        <v>11802.9</v>
      </c>
      <c r="J544" s="29"/>
      <c r="K544" s="3">
        <f t="shared" si="58"/>
        <v>11802.9</v>
      </c>
      <c r="L544" s="3"/>
      <c r="M544" s="3">
        <f t="shared" si="56"/>
        <v>11802.9</v>
      </c>
      <c r="N544" s="3"/>
      <c r="O544" s="3">
        <f t="shared" si="59"/>
        <v>11802.9</v>
      </c>
      <c r="P544" s="3"/>
      <c r="Q544" s="3">
        <f t="shared" si="53"/>
        <v>11802.9</v>
      </c>
      <c r="R544" s="46"/>
      <c r="S544" s="3">
        <f t="shared" si="60"/>
        <v>11802.9</v>
      </c>
      <c r="T544" s="100"/>
      <c r="U544" s="3">
        <f t="shared" si="57"/>
        <v>11802.9</v>
      </c>
      <c r="V544" s="3">
        <f>V545+V547</f>
        <v>464</v>
      </c>
      <c r="W544" s="3">
        <f t="shared" si="55"/>
        <v>12266.9</v>
      </c>
    </row>
    <row r="545" spans="1:23" s="13" customFormat="1" ht="72">
      <c r="A545" s="27" t="s">
        <v>82</v>
      </c>
      <c r="B545" s="8">
        <v>94</v>
      </c>
      <c r="C545" s="4">
        <v>106</v>
      </c>
      <c r="D545" s="9">
        <v>8</v>
      </c>
      <c r="E545" s="2">
        <v>0</v>
      </c>
      <c r="F545" s="18" t="s">
        <v>214</v>
      </c>
      <c r="G545" s="2">
        <v>80010</v>
      </c>
      <c r="H545" s="2">
        <v>100</v>
      </c>
      <c r="I545" s="3">
        <f>I546</f>
        <v>11346.9</v>
      </c>
      <c r="J545" s="29"/>
      <c r="K545" s="3">
        <f t="shared" si="58"/>
        <v>11346.9</v>
      </c>
      <c r="L545" s="3"/>
      <c r="M545" s="3">
        <f t="shared" si="56"/>
        <v>11346.9</v>
      </c>
      <c r="N545" s="3"/>
      <c r="O545" s="3">
        <f t="shared" si="59"/>
        <v>11346.9</v>
      </c>
      <c r="P545" s="3"/>
      <c r="Q545" s="3">
        <f t="shared" si="53"/>
        <v>11346.9</v>
      </c>
      <c r="R545" s="46"/>
      <c r="S545" s="3">
        <f t="shared" si="60"/>
        <v>11346.9</v>
      </c>
      <c r="T545" s="100"/>
      <c r="U545" s="3">
        <f t="shared" si="57"/>
        <v>11346.9</v>
      </c>
      <c r="V545" s="3">
        <f>V546</f>
        <v>576</v>
      </c>
      <c r="W545" s="3">
        <f t="shared" si="55"/>
        <v>11922.9</v>
      </c>
    </row>
    <row r="546" spans="1:23" s="13" customFormat="1" ht="36">
      <c r="A546" s="27" t="s">
        <v>83</v>
      </c>
      <c r="B546" s="8">
        <v>94</v>
      </c>
      <c r="C546" s="4">
        <v>106</v>
      </c>
      <c r="D546" s="9">
        <v>8</v>
      </c>
      <c r="E546" s="2">
        <v>0</v>
      </c>
      <c r="F546" s="18" t="s">
        <v>214</v>
      </c>
      <c r="G546" s="2">
        <v>80010</v>
      </c>
      <c r="H546" s="2">
        <v>120</v>
      </c>
      <c r="I546" s="3">
        <v>11346.9</v>
      </c>
      <c r="J546" s="29"/>
      <c r="K546" s="3">
        <f t="shared" si="58"/>
        <v>11346.9</v>
      </c>
      <c r="L546" s="3"/>
      <c r="M546" s="3">
        <f t="shared" si="56"/>
        <v>11346.9</v>
      </c>
      <c r="N546" s="3"/>
      <c r="O546" s="3">
        <f t="shared" si="59"/>
        <v>11346.9</v>
      </c>
      <c r="P546" s="3"/>
      <c r="Q546" s="3">
        <f t="shared" si="53"/>
        <v>11346.9</v>
      </c>
      <c r="R546" s="46"/>
      <c r="S546" s="3">
        <f t="shared" si="60"/>
        <v>11346.9</v>
      </c>
      <c r="T546" s="100"/>
      <c r="U546" s="3">
        <f t="shared" si="57"/>
        <v>11346.9</v>
      </c>
      <c r="V546" s="3">
        <v>576</v>
      </c>
      <c r="W546" s="3">
        <f t="shared" si="55"/>
        <v>11922.9</v>
      </c>
    </row>
    <row r="547" spans="1:23" s="13" customFormat="1" ht="36">
      <c r="A547" s="27" t="s">
        <v>250</v>
      </c>
      <c r="B547" s="8">
        <v>94</v>
      </c>
      <c r="C547" s="4">
        <v>106</v>
      </c>
      <c r="D547" s="9">
        <v>8</v>
      </c>
      <c r="E547" s="2">
        <v>0</v>
      </c>
      <c r="F547" s="18" t="s">
        <v>214</v>
      </c>
      <c r="G547" s="2">
        <v>80010</v>
      </c>
      <c r="H547" s="2">
        <v>200</v>
      </c>
      <c r="I547" s="3">
        <f>I548</f>
        <v>452.5</v>
      </c>
      <c r="J547" s="29"/>
      <c r="K547" s="3">
        <f t="shared" si="58"/>
        <v>452.5</v>
      </c>
      <c r="L547" s="3"/>
      <c r="M547" s="3">
        <f t="shared" si="56"/>
        <v>452.5</v>
      </c>
      <c r="N547" s="3"/>
      <c r="O547" s="3">
        <f t="shared" si="59"/>
        <v>452.5</v>
      </c>
      <c r="P547" s="3"/>
      <c r="Q547" s="3">
        <f t="shared" si="53"/>
        <v>452.5</v>
      </c>
      <c r="R547" s="46"/>
      <c r="S547" s="3">
        <f t="shared" si="60"/>
        <v>452.5</v>
      </c>
      <c r="T547" s="100"/>
      <c r="U547" s="3">
        <f t="shared" si="57"/>
        <v>452.5</v>
      </c>
      <c r="V547" s="3">
        <f>V548</f>
        <v>-112</v>
      </c>
      <c r="W547" s="3">
        <f t="shared" si="55"/>
        <v>340.5</v>
      </c>
    </row>
    <row r="548" spans="1:23" s="13" customFormat="1" ht="36">
      <c r="A548" s="27" t="s">
        <v>204</v>
      </c>
      <c r="B548" s="8">
        <v>94</v>
      </c>
      <c r="C548" s="4">
        <v>106</v>
      </c>
      <c r="D548" s="9">
        <v>8</v>
      </c>
      <c r="E548" s="2">
        <v>0</v>
      </c>
      <c r="F548" s="18" t="s">
        <v>214</v>
      </c>
      <c r="G548" s="2">
        <v>80010</v>
      </c>
      <c r="H548" s="2">
        <v>240</v>
      </c>
      <c r="I548" s="3">
        <v>452.5</v>
      </c>
      <c r="J548" s="29"/>
      <c r="K548" s="3">
        <f t="shared" si="58"/>
        <v>452.5</v>
      </c>
      <c r="L548" s="3"/>
      <c r="M548" s="3">
        <f t="shared" si="56"/>
        <v>452.5</v>
      </c>
      <c r="N548" s="3"/>
      <c r="O548" s="3">
        <f t="shared" si="59"/>
        <v>452.5</v>
      </c>
      <c r="P548" s="3"/>
      <c r="Q548" s="3">
        <f t="shared" ref="Q548:Q620" si="61">O548+P548</f>
        <v>452.5</v>
      </c>
      <c r="R548" s="46"/>
      <c r="S548" s="3">
        <f t="shared" si="60"/>
        <v>452.5</v>
      </c>
      <c r="T548" s="100"/>
      <c r="U548" s="3">
        <f t="shared" si="57"/>
        <v>452.5</v>
      </c>
      <c r="V548" s="3">
        <v>-112</v>
      </c>
      <c r="W548" s="3">
        <f t="shared" ref="W548:W611" si="62">V548+U548</f>
        <v>340.5</v>
      </c>
    </row>
    <row r="549" spans="1:23" s="13" customFormat="1">
      <c r="A549" s="27" t="s">
        <v>85</v>
      </c>
      <c r="B549" s="8">
        <v>94</v>
      </c>
      <c r="C549" s="4">
        <v>106</v>
      </c>
      <c r="D549" s="9">
        <v>8</v>
      </c>
      <c r="E549" s="2">
        <v>0</v>
      </c>
      <c r="F549" s="18" t="s">
        <v>214</v>
      </c>
      <c r="G549" s="2">
        <v>80010</v>
      </c>
      <c r="H549" s="2">
        <v>800</v>
      </c>
      <c r="I549" s="3">
        <f>I550</f>
        <v>3.5</v>
      </c>
      <c r="J549" s="29"/>
      <c r="K549" s="3">
        <f t="shared" si="58"/>
        <v>3.5</v>
      </c>
      <c r="L549" s="3"/>
      <c r="M549" s="3">
        <f t="shared" si="56"/>
        <v>3.5</v>
      </c>
      <c r="N549" s="3"/>
      <c r="O549" s="3">
        <f t="shared" si="59"/>
        <v>3.5</v>
      </c>
      <c r="P549" s="3"/>
      <c r="Q549" s="3">
        <f t="shared" si="61"/>
        <v>3.5</v>
      </c>
      <c r="R549" s="46"/>
      <c r="S549" s="3">
        <f t="shared" si="60"/>
        <v>3.5</v>
      </c>
      <c r="T549" s="100"/>
      <c r="U549" s="3">
        <f t="shared" si="57"/>
        <v>3.5</v>
      </c>
      <c r="V549" s="3"/>
      <c r="W549" s="3">
        <f t="shared" si="62"/>
        <v>3.5</v>
      </c>
    </row>
    <row r="550" spans="1:23" s="13" customFormat="1">
      <c r="A550" s="27" t="s">
        <v>86</v>
      </c>
      <c r="B550" s="8">
        <v>94</v>
      </c>
      <c r="C550" s="4">
        <v>106</v>
      </c>
      <c r="D550" s="9">
        <v>8</v>
      </c>
      <c r="E550" s="2">
        <v>0</v>
      </c>
      <c r="F550" s="18" t="s">
        <v>214</v>
      </c>
      <c r="G550" s="2">
        <v>80010</v>
      </c>
      <c r="H550" s="2">
        <v>850</v>
      </c>
      <c r="I550" s="3">
        <v>3.5</v>
      </c>
      <c r="J550" s="29"/>
      <c r="K550" s="3">
        <f t="shared" si="58"/>
        <v>3.5</v>
      </c>
      <c r="L550" s="3"/>
      <c r="M550" s="3">
        <f t="shared" si="56"/>
        <v>3.5</v>
      </c>
      <c r="N550" s="3"/>
      <c r="O550" s="3">
        <f t="shared" si="59"/>
        <v>3.5</v>
      </c>
      <c r="P550" s="3"/>
      <c r="Q550" s="3">
        <f t="shared" si="61"/>
        <v>3.5</v>
      </c>
      <c r="R550" s="50"/>
      <c r="S550" s="3">
        <f t="shared" si="60"/>
        <v>3.5</v>
      </c>
      <c r="T550" s="100"/>
      <c r="U550" s="3">
        <f t="shared" si="57"/>
        <v>3.5</v>
      </c>
      <c r="V550" s="3"/>
      <c r="W550" s="3">
        <f t="shared" si="62"/>
        <v>3.5</v>
      </c>
    </row>
    <row r="551" spans="1:23" s="13" customFormat="1">
      <c r="A551" s="27" t="s">
        <v>150</v>
      </c>
      <c r="B551" s="8">
        <v>94</v>
      </c>
      <c r="C551" s="4">
        <v>111</v>
      </c>
      <c r="D551" s="9"/>
      <c r="E551" s="2"/>
      <c r="F551" s="18"/>
      <c r="G551" s="2"/>
      <c r="H551" s="2"/>
      <c r="I551" s="3">
        <f>I552</f>
        <v>4000</v>
      </c>
      <c r="J551" s="29"/>
      <c r="K551" s="3">
        <f t="shared" si="58"/>
        <v>4000</v>
      </c>
      <c r="L551" s="3"/>
      <c r="M551" s="3">
        <f t="shared" si="56"/>
        <v>4000</v>
      </c>
      <c r="N551" s="3">
        <f>N552</f>
        <v>-795.67692</v>
      </c>
      <c r="O551" s="3">
        <f t="shared" si="59"/>
        <v>3204.3230800000001</v>
      </c>
      <c r="P551" s="3">
        <f>P552</f>
        <v>409.72549000000004</v>
      </c>
      <c r="Q551" s="3">
        <f t="shared" si="61"/>
        <v>3614.0485699999999</v>
      </c>
      <c r="R551" s="51">
        <f>R552</f>
        <v>500</v>
      </c>
      <c r="S551" s="3">
        <f t="shared" si="60"/>
        <v>4114.0485699999999</v>
      </c>
      <c r="T551" s="3">
        <f>T552</f>
        <v>-2668.40742</v>
      </c>
      <c r="U551" s="3">
        <f t="shared" si="57"/>
        <v>1445.6411499999999</v>
      </c>
      <c r="V551" s="3">
        <f>V552</f>
        <v>300</v>
      </c>
      <c r="W551" s="3">
        <f t="shared" si="62"/>
        <v>1745.6411499999999</v>
      </c>
    </row>
    <row r="552" spans="1:23" s="13" customFormat="1" ht="36">
      <c r="A552" s="27" t="s">
        <v>151</v>
      </c>
      <c r="B552" s="8">
        <v>94</v>
      </c>
      <c r="C552" s="4">
        <v>111</v>
      </c>
      <c r="D552" s="9">
        <v>55</v>
      </c>
      <c r="E552" s="2">
        <v>0</v>
      </c>
      <c r="F552" s="18" t="s">
        <v>214</v>
      </c>
      <c r="G552" s="18">
        <v>0</v>
      </c>
      <c r="H552" s="2"/>
      <c r="I552" s="3">
        <f>I553</f>
        <v>4000</v>
      </c>
      <c r="J552" s="29"/>
      <c r="K552" s="3">
        <f t="shared" si="58"/>
        <v>4000</v>
      </c>
      <c r="L552" s="3"/>
      <c r="M552" s="3">
        <f t="shared" si="56"/>
        <v>4000</v>
      </c>
      <c r="N552" s="3">
        <f>N553</f>
        <v>-795.67692</v>
      </c>
      <c r="O552" s="3">
        <f t="shared" si="59"/>
        <v>3204.3230800000001</v>
      </c>
      <c r="P552" s="3">
        <f>P553</f>
        <v>409.72549000000004</v>
      </c>
      <c r="Q552" s="3">
        <f t="shared" si="61"/>
        <v>3614.0485699999999</v>
      </c>
      <c r="R552" s="52">
        <f>R553</f>
        <v>500</v>
      </c>
      <c r="S552" s="3">
        <f t="shared" si="60"/>
        <v>4114.0485699999999</v>
      </c>
      <c r="T552" s="3">
        <f>T553</f>
        <v>-2668.40742</v>
      </c>
      <c r="U552" s="3">
        <f t="shared" si="57"/>
        <v>1445.6411499999999</v>
      </c>
      <c r="V552" s="3">
        <f>V553</f>
        <v>300</v>
      </c>
      <c r="W552" s="3">
        <f t="shared" si="62"/>
        <v>1745.6411499999999</v>
      </c>
    </row>
    <row r="553" spans="1:23" s="13" customFormat="1" ht="36">
      <c r="A553" s="27" t="s">
        <v>151</v>
      </c>
      <c r="B553" s="8">
        <v>94</v>
      </c>
      <c r="C553" s="4">
        <v>111</v>
      </c>
      <c r="D553" s="9">
        <v>55</v>
      </c>
      <c r="E553" s="2">
        <v>0</v>
      </c>
      <c r="F553" s="18" t="s">
        <v>214</v>
      </c>
      <c r="G553" s="2">
        <v>81400</v>
      </c>
      <c r="H553" s="2"/>
      <c r="I553" s="3">
        <f>I554</f>
        <v>4000</v>
      </c>
      <c r="J553" s="29"/>
      <c r="K553" s="3">
        <f t="shared" si="58"/>
        <v>4000</v>
      </c>
      <c r="L553" s="3"/>
      <c r="M553" s="3">
        <f t="shared" si="56"/>
        <v>4000</v>
      </c>
      <c r="N553" s="3">
        <f>N554</f>
        <v>-795.67692</v>
      </c>
      <c r="O553" s="3">
        <f t="shared" si="59"/>
        <v>3204.3230800000001</v>
      </c>
      <c r="P553" s="3">
        <f>P554</f>
        <v>409.72549000000004</v>
      </c>
      <c r="Q553" s="3">
        <f t="shared" si="61"/>
        <v>3614.0485699999999</v>
      </c>
      <c r="R553" s="51">
        <f>R554</f>
        <v>500</v>
      </c>
      <c r="S553" s="3">
        <f t="shared" si="60"/>
        <v>4114.0485699999999</v>
      </c>
      <c r="T553" s="3">
        <f>T554</f>
        <v>-2668.40742</v>
      </c>
      <c r="U553" s="3">
        <f t="shared" si="57"/>
        <v>1445.6411499999999</v>
      </c>
      <c r="V553" s="3">
        <f>V554</f>
        <v>300</v>
      </c>
      <c r="W553" s="3">
        <f t="shared" si="62"/>
        <v>1745.6411499999999</v>
      </c>
    </row>
    <row r="554" spans="1:23" s="13" customFormat="1">
      <c r="A554" s="27" t="s">
        <v>85</v>
      </c>
      <c r="B554" s="8">
        <v>94</v>
      </c>
      <c r="C554" s="4">
        <v>111</v>
      </c>
      <c r="D554" s="9">
        <v>55</v>
      </c>
      <c r="E554" s="2">
        <v>0</v>
      </c>
      <c r="F554" s="18" t="s">
        <v>214</v>
      </c>
      <c r="G554" s="2">
        <v>81400</v>
      </c>
      <c r="H554" s="2">
        <v>800</v>
      </c>
      <c r="I554" s="3">
        <f>I555</f>
        <v>4000</v>
      </c>
      <c r="J554" s="29"/>
      <c r="K554" s="3">
        <f t="shared" si="58"/>
        <v>4000</v>
      </c>
      <c r="L554" s="3"/>
      <c r="M554" s="3">
        <f t="shared" si="56"/>
        <v>4000</v>
      </c>
      <c r="N554" s="3">
        <f>N555</f>
        <v>-795.67692</v>
      </c>
      <c r="O554" s="3">
        <f t="shared" si="59"/>
        <v>3204.3230800000001</v>
      </c>
      <c r="P554" s="3">
        <f>P555</f>
        <v>409.72549000000004</v>
      </c>
      <c r="Q554" s="3">
        <f t="shared" si="61"/>
        <v>3614.0485699999999</v>
      </c>
      <c r="R554" s="52">
        <f>R555</f>
        <v>500</v>
      </c>
      <c r="S554" s="3">
        <f t="shared" si="60"/>
        <v>4114.0485699999999</v>
      </c>
      <c r="T554" s="3">
        <f>T555</f>
        <v>-2668.40742</v>
      </c>
      <c r="U554" s="3">
        <f t="shared" si="57"/>
        <v>1445.6411499999999</v>
      </c>
      <c r="V554" s="3">
        <f>V555</f>
        <v>300</v>
      </c>
      <c r="W554" s="3">
        <f t="shared" si="62"/>
        <v>1745.6411499999999</v>
      </c>
    </row>
    <row r="555" spans="1:23" s="13" customFormat="1">
      <c r="A555" s="27" t="s">
        <v>152</v>
      </c>
      <c r="B555" s="8">
        <v>94</v>
      </c>
      <c r="C555" s="4">
        <v>111</v>
      </c>
      <c r="D555" s="9">
        <v>55</v>
      </c>
      <c r="E555" s="2">
        <v>0</v>
      </c>
      <c r="F555" s="18" t="s">
        <v>214</v>
      </c>
      <c r="G555" s="2">
        <v>81400</v>
      </c>
      <c r="H555" s="2">
        <v>870</v>
      </c>
      <c r="I555" s="3">
        <v>4000</v>
      </c>
      <c r="J555" s="29"/>
      <c r="K555" s="3">
        <f t="shared" si="58"/>
        <v>4000</v>
      </c>
      <c r="L555" s="3"/>
      <c r="M555" s="3">
        <f t="shared" si="56"/>
        <v>4000</v>
      </c>
      <c r="N555" s="3">
        <f>-62.61092-435-111.636-15-33.43-138</f>
        <v>-795.67692</v>
      </c>
      <c r="O555" s="101">
        <f t="shared" si="59"/>
        <v>3204.3230800000001</v>
      </c>
      <c r="P555" s="101">
        <f>1000-590.27451</f>
        <v>409.72549000000004</v>
      </c>
      <c r="Q555" s="101">
        <f t="shared" si="61"/>
        <v>3614.0485699999999</v>
      </c>
      <c r="R555" s="104">
        <v>500</v>
      </c>
      <c r="S555" s="3">
        <f t="shared" si="60"/>
        <v>4114.0485699999999</v>
      </c>
      <c r="T555" s="3">
        <f>500-3206.40742+38</f>
        <v>-2668.40742</v>
      </c>
      <c r="U555" s="3">
        <f t="shared" si="57"/>
        <v>1445.6411499999999</v>
      </c>
      <c r="V555" s="3">
        <v>300</v>
      </c>
      <c r="W555" s="3">
        <f t="shared" si="62"/>
        <v>1745.6411499999999</v>
      </c>
    </row>
    <row r="556" spans="1:23" s="13" customFormat="1">
      <c r="A556" s="27" t="s">
        <v>62</v>
      </c>
      <c r="B556" s="8">
        <v>94</v>
      </c>
      <c r="C556" s="4">
        <v>113</v>
      </c>
      <c r="D556" s="9"/>
      <c r="E556" s="2"/>
      <c r="F556" s="18"/>
      <c r="G556" s="2"/>
      <c r="H556" s="2"/>
      <c r="I556" s="3">
        <f>I557+I567</f>
        <v>4486.4000000000005</v>
      </c>
      <c r="J556" s="3">
        <f>J567</f>
        <v>-319.78976</v>
      </c>
      <c r="K556" s="3">
        <f>I556+J556</f>
        <v>4166.6102400000009</v>
      </c>
      <c r="L556" s="3">
        <f>L567</f>
        <v>-1758.9653499999999</v>
      </c>
      <c r="M556" s="3">
        <f t="shared" si="56"/>
        <v>2407.6448900000009</v>
      </c>
      <c r="N556" s="3">
        <f>N557+N561</f>
        <v>15</v>
      </c>
      <c r="O556" s="3">
        <f t="shared" si="59"/>
        <v>2422.6448900000009</v>
      </c>
      <c r="P556" s="3">
        <f>P567</f>
        <v>-888.2</v>
      </c>
      <c r="Q556" s="3">
        <f t="shared" si="61"/>
        <v>1534.4448900000009</v>
      </c>
      <c r="R556" s="52">
        <f>R557+R567</f>
        <v>250</v>
      </c>
      <c r="S556" s="3">
        <f t="shared" si="60"/>
        <v>1784.4448900000009</v>
      </c>
      <c r="T556" s="100"/>
      <c r="U556" s="3">
        <f t="shared" si="57"/>
        <v>1784.4448900000009</v>
      </c>
      <c r="V556" s="3">
        <f>V557</f>
        <v>162</v>
      </c>
      <c r="W556" s="3">
        <f t="shared" si="62"/>
        <v>1946.4448900000009</v>
      </c>
    </row>
    <row r="557" spans="1:23" s="13" customFormat="1" ht="84">
      <c r="A557" s="27" t="s">
        <v>65</v>
      </c>
      <c r="B557" s="8">
        <v>94</v>
      </c>
      <c r="C557" s="4">
        <v>113</v>
      </c>
      <c r="D557" s="9">
        <v>7</v>
      </c>
      <c r="E557" s="2">
        <v>0</v>
      </c>
      <c r="F557" s="18" t="s">
        <v>214</v>
      </c>
      <c r="G557" s="2">
        <v>0</v>
      </c>
      <c r="H557" s="2"/>
      <c r="I557" s="3">
        <f>I558</f>
        <v>361.1</v>
      </c>
      <c r="J557" s="29"/>
      <c r="K557" s="3">
        <f t="shared" si="58"/>
        <v>361.1</v>
      </c>
      <c r="L557" s="3"/>
      <c r="M557" s="3">
        <f t="shared" si="56"/>
        <v>361.1</v>
      </c>
      <c r="N557" s="3"/>
      <c r="O557" s="3">
        <f t="shared" si="59"/>
        <v>361.1</v>
      </c>
      <c r="P557" s="3"/>
      <c r="Q557" s="3">
        <f t="shared" si="61"/>
        <v>361.1</v>
      </c>
      <c r="R557" s="3">
        <f>R558</f>
        <v>0</v>
      </c>
      <c r="S557" s="3">
        <f t="shared" si="60"/>
        <v>361.1</v>
      </c>
      <c r="T557" s="100"/>
      <c r="U557" s="3">
        <f t="shared" si="57"/>
        <v>361.1</v>
      </c>
      <c r="V557" s="3">
        <f>V558</f>
        <v>162</v>
      </c>
      <c r="W557" s="3">
        <f t="shared" si="62"/>
        <v>523.1</v>
      </c>
    </row>
    <row r="558" spans="1:23" s="13" customFormat="1" ht="36">
      <c r="A558" s="27" t="s">
        <v>66</v>
      </c>
      <c r="B558" s="8">
        <v>94</v>
      </c>
      <c r="C558" s="4">
        <v>113</v>
      </c>
      <c r="D558" s="9">
        <v>7</v>
      </c>
      <c r="E558" s="2">
        <v>0</v>
      </c>
      <c r="F558" s="18" t="s">
        <v>214</v>
      </c>
      <c r="G558" s="2">
        <v>80660</v>
      </c>
      <c r="H558" s="2"/>
      <c r="I558" s="3">
        <f>I559</f>
        <v>361.1</v>
      </c>
      <c r="J558" s="29"/>
      <c r="K558" s="3">
        <f t="shared" si="58"/>
        <v>361.1</v>
      </c>
      <c r="L558" s="3"/>
      <c r="M558" s="3">
        <f t="shared" si="56"/>
        <v>361.1</v>
      </c>
      <c r="N558" s="3"/>
      <c r="O558" s="3">
        <f t="shared" si="59"/>
        <v>361.1</v>
      </c>
      <c r="P558" s="3"/>
      <c r="Q558" s="3">
        <f t="shared" si="61"/>
        <v>361.1</v>
      </c>
      <c r="R558" s="3">
        <f>R559</f>
        <v>0</v>
      </c>
      <c r="S558" s="3">
        <f t="shared" si="60"/>
        <v>361.1</v>
      </c>
      <c r="T558" s="100"/>
      <c r="U558" s="3">
        <f t="shared" si="57"/>
        <v>361.1</v>
      </c>
      <c r="V558" s="3">
        <f>V559</f>
        <v>162</v>
      </c>
      <c r="W558" s="3">
        <f t="shared" si="62"/>
        <v>523.1</v>
      </c>
    </row>
    <row r="559" spans="1:23" s="13" customFormat="1" ht="36">
      <c r="A559" s="27" t="s">
        <v>250</v>
      </c>
      <c r="B559" s="8">
        <v>94</v>
      </c>
      <c r="C559" s="4">
        <v>113</v>
      </c>
      <c r="D559" s="9">
        <v>7</v>
      </c>
      <c r="E559" s="2">
        <v>0</v>
      </c>
      <c r="F559" s="18" t="s">
        <v>214</v>
      </c>
      <c r="G559" s="2">
        <v>80660</v>
      </c>
      <c r="H559" s="2">
        <v>200</v>
      </c>
      <c r="I559" s="3">
        <f>I560</f>
        <v>361.1</v>
      </c>
      <c r="J559" s="29"/>
      <c r="K559" s="3">
        <f t="shared" si="58"/>
        <v>361.1</v>
      </c>
      <c r="L559" s="3"/>
      <c r="M559" s="3">
        <f t="shared" si="56"/>
        <v>361.1</v>
      </c>
      <c r="N559" s="3"/>
      <c r="O559" s="3">
        <f t="shared" si="59"/>
        <v>361.1</v>
      </c>
      <c r="P559" s="3"/>
      <c r="Q559" s="3">
        <f t="shared" si="61"/>
        <v>361.1</v>
      </c>
      <c r="R559" s="46"/>
      <c r="S559" s="3">
        <f t="shared" si="60"/>
        <v>361.1</v>
      </c>
      <c r="T559" s="100"/>
      <c r="U559" s="3">
        <f t="shared" si="57"/>
        <v>361.1</v>
      </c>
      <c r="V559" s="3">
        <f>V560</f>
        <v>162</v>
      </c>
      <c r="W559" s="3">
        <f t="shared" si="62"/>
        <v>523.1</v>
      </c>
    </row>
    <row r="560" spans="1:23" s="13" customFormat="1" ht="36">
      <c r="A560" s="27" t="s">
        <v>204</v>
      </c>
      <c r="B560" s="8">
        <v>94</v>
      </c>
      <c r="C560" s="4">
        <v>113</v>
      </c>
      <c r="D560" s="9">
        <v>7</v>
      </c>
      <c r="E560" s="2">
        <v>0</v>
      </c>
      <c r="F560" s="18" t="s">
        <v>214</v>
      </c>
      <c r="G560" s="2">
        <v>80660</v>
      </c>
      <c r="H560" s="2">
        <v>240</v>
      </c>
      <c r="I560" s="3">
        <v>361.1</v>
      </c>
      <c r="J560" s="29"/>
      <c r="K560" s="3">
        <f t="shared" si="58"/>
        <v>361.1</v>
      </c>
      <c r="L560" s="3"/>
      <c r="M560" s="3">
        <f t="shared" si="56"/>
        <v>361.1</v>
      </c>
      <c r="N560" s="3"/>
      <c r="O560" s="3">
        <f t="shared" si="59"/>
        <v>361.1</v>
      </c>
      <c r="P560" s="3"/>
      <c r="Q560" s="3">
        <f t="shared" si="61"/>
        <v>361.1</v>
      </c>
      <c r="R560" s="46"/>
      <c r="S560" s="3">
        <f t="shared" si="60"/>
        <v>361.1</v>
      </c>
      <c r="T560" s="100"/>
      <c r="U560" s="3">
        <f t="shared" si="57"/>
        <v>361.1</v>
      </c>
      <c r="V560" s="3">
        <f>112+50</f>
        <v>162</v>
      </c>
      <c r="W560" s="3">
        <f t="shared" si="62"/>
        <v>523.1</v>
      </c>
    </row>
    <row r="561" spans="1:23" s="13" customFormat="1" ht="36">
      <c r="A561" s="27" t="s">
        <v>151</v>
      </c>
      <c r="B561" s="8">
        <v>94</v>
      </c>
      <c r="C561" s="4">
        <v>113</v>
      </c>
      <c r="D561" s="9">
        <v>55</v>
      </c>
      <c r="E561" s="2">
        <v>0</v>
      </c>
      <c r="F561" s="18" t="s">
        <v>214</v>
      </c>
      <c r="G561" s="2">
        <v>0</v>
      </c>
      <c r="H561" s="2"/>
      <c r="I561" s="3"/>
      <c r="J561" s="29"/>
      <c r="K561" s="3"/>
      <c r="L561" s="3"/>
      <c r="M561" s="3"/>
      <c r="N561" s="3">
        <f>N562</f>
        <v>15</v>
      </c>
      <c r="O561" s="3">
        <f t="shared" si="59"/>
        <v>15</v>
      </c>
      <c r="P561" s="3"/>
      <c r="Q561" s="3">
        <f t="shared" si="61"/>
        <v>15</v>
      </c>
      <c r="R561" s="46"/>
      <c r="S561" s="3">
        <f t="shared" si="60"/>
        <v>15</v>
      </c>
      <c r="T561" s="100"/>
      <c r="U561" s="3">
        <f t="shared" si="57"/>
        <v>15</v>
      </c>
      <c r="V561" s="3"/>
      <c r="W561" s="3">
        <f t="shared" si="62"/>
        <v>15</v>
      </c>
    </row>
    <row r="562" spans="1:23" s="13" customFormat="1" ht="36">
      <c r="A562" s="27" t="s">
        <v>151</v>
      </c>
      <c r="B562" s="8">
        <v>94</v>
      </c>
      <c r="C562" s="4">
        <v>113</v>
      </c>
      <c r="D562" s="9">
        <v>55</v>
      </c>
      <c r="E562" s="2">
        <v>0</v>
      </c>
      <c r="F562" s="18" t="s">
        <v>214</v>
      </c>
      <c r="G562" s="2">
        <v>81400</v>
      </c>
      <c r="H562" s="2"/>
      <c r="I562" s="3"/>
      <c r="J562" s="29"/>
      <c r="K562" s="3"/>
      <c r="L562" s="3"/>
      <c r="M562" s="3"/>
      <c r="N562" s="3">
        <f>N563+N565</f>
        <v>15</v>
      </c>
      <c r="O562" s="3">
        <f t="shared" si="59"/>
        <v>15</v>
      </c>
      <c r="P562" s="3"/>
      <c r="Q562" s="3">
        <f t="shared" si="61"/>
        <v>15</v>
      </c>
      <c r="R562" s="46"/>
      <c r="S562" s="3">
        <f t="shared" si="60"/>
        <v>15</v>
      </c>
      <c r="T562" s="100"/>
      <c r="U562" s="3">
        <f t="shared" si="57"/>
        <v>15</v>
      </c>
      <c r="V562" s="3"/>
      <c r="W562" s="3">
        <f t="shared" si="62"/>
        <v>15</v>
      </c>
    </row>
    <row r="563" spans="1:23" s="13" customFormat="1" ht="36">
      <c r="A563" s="27" t="s">
        <v>250</v>
      </c>
      <c r="B563" s="8">
        <v>94</v>
      </c>
      <c r="C563" s="4">
        <v>113</v>
      </c>
      <c r="D563" s="9">
        <v>55</v>
      </c>
      <c r="E563" s="2">
        <v>0</v>
      </c>
      <c r="F563" s="18" t="s">
        <v>214</v>
      </c>
      <c r="G563" s="2">
        <v>81400</v>
      </c>
      <c r="H563" s="2">
        <v>200</v>
      </c>
      <c r="I563" s="3"/>
      <c r="J563" s="29"/>
      <c r="K563" s="3"/>
      <c r="L563" s="3"/>
      <c r="M563" s="3"/>
      <c r="N563" s="3">
        <f>N564</f>
        <v>5</v>
      </c>
      <c r="O563" s="3">
        <f t="shared" si="59"/>
        <v>5</v>
      </c>
      <c r="P563" s="3"/>
      <c r="Q563" s="3">
        <f t="shared" si="61"/>
        <v>5</v>
      </c>
      <c r="R563" s="46"/>
      <c r="S563" s="3">
        <f t="shared" si="60"/>
        <v>5</v>
      </c>
      <c r="T563" s="100"/>
      <c r="U563" s="3">
        <f t="shared" si="57"/>
        <v>5</v>
      </c>
      <c r="V563" s="3"/>
      <c r="W563" s="3">
        <f t="shared" si="62"/>
        <v>5</v>
      </c>
    </row>
    <row r="564" spans="1:23" s="13" customFormat="1" ht="36">
      <c r="A564" s="27" t="s">
        <v>204</v>
      </c>
      <c r="B564" s="8">
        <v>94</v>
      </c>
      <c r="C564" s="4">
        <v>113</v>
      </c>
      <c r="D564" s="9">
        <v>55</v>
      </c>
      <c r="E564" s="2">
        <v>0</v>
      </c>
      <c r="F564" s="18" t="s">
        <v>214</v>
      </c>
      <c r="G564" s="2">
        <v>81400</v>
      </c>
      <c r="H564" s="2">
        <v>240</v>
      </c>
      <c r="I564" s="3"/>
      <c r="J564" s="29"/>
      <c r="K564" s="3"/>
      <c r="L564" s="3"/>
      <c r="M564" s="3"/>
      <c r="N564" s="3">
        <v>5</v>
      </c>
      <c r="O564" s="3">
        <f t="shared" si="59"/>
        <v>5</v>
      </c>
      <c r="P564" s="3"/>
      <c r="Q564" s="3">
        <f t="shared" si="61"/>
        <v>5</v>
      </c>
      <c r="R564" s="46"/>
      <c r="S564" s="3">
        <f t="shared" si="60"/>
        <v>5</v>
      </c>
      <c r="T564" s="100"/>
      <c r="U564" s="3">
        <f t="shared" si="57"/>
        <v>5</v>
      </c>
      <c r="V564" s="3"/>
      <c r="W564" s="3">
        <f t="shared" si="62"/>
        <v>5</v>
      </c>
    </row>
    <row r="565" spans="1:23" s="13" customFormat="1" ht="24">
      <c r="A565" s="27" t="s">
        <v>96</v>
      </c>
      <c r="B565" s="8">
        <v>94</v>
      </c>
      <c r="C565" s="4">
        <v>113</v>
      </c>
      <c r="D565" s="9">
        <v>55</v>
      </c>
      <c r="E565" s="2">
        <v>0</v>
      </c>
      <c r="F565" s="18" t="s">
        <v>214</v>
      </c>
      <c r="G565" s="2">
        <v>81400</v>
      </c>
      <c r="H565" s="2">
        <v>300</v>
      </c>
      <c r="I565" s="3"/>
      <c r="J565" s="29"/>
      <c r="K565" s="3"/>
      <c r="L565" s="3"/>
      <c r="M565" s="3"/>
      <c r="N565" s="3">
        <f>N566</f>
        <v>10</v>
      </c>
      <c r="O565" s="3">
        <f t="shared" si="59"/>
        <v>10</v>
      </c>
      <c r="P565" s="3"/>
      <c r="Q565" s="3">
        <f t="shared" si="61"/>
        <v>10</v>
      </c>
      <c r="R565" s="46"/>
      <c r="S565" s="3">
        <f t="shared" si="60"/>
        <v>10</v>
      </c>
      <c r="T565" s="100"/>
      <c r="U565" s="3">
        <f t="shared" si="57"/>
        <v>10</v>
      </c>
      <c r="V565" s="3"/>
      <c r="W565" s="3">
        <f t="shared" si="62"/>
        <v>10</v>
      </c>
    </row>
    <row r="566" spans="1:23" s="13" customFormat="1">
      <c r="A566" s="27" t="s">
        <v>97</v>
      </c>
      <c r="B566" s="8">
        <v>94</v>
      </c>
      <c r="C566" s="4">
        <v>113</v>
      </c>
      <c r="D566" s="9">
        <v>55</v>
      </c>
      <c r="E566" s="2">
        <v>0</v>
      </c>
      <c r="F566" s="18" t="s">
        <v>214</v>
      </c>
      <c r="G566" s="2">
        <v>81400</v>
      </c>
      <c r="H566" s="2">
        <v>360</v>
      </c>
      <c r="I566" s="3"/>
      <c r="J566" s="29"/>
      <c r="K566" s="3"/>
      <c r="L566" s="3"/>
      <c r="M566" s="3"/>
      <c r="N566" s="3">
        <v>10</v>
      </c>
      <c r="O566" s="3">
        <f t="shared" si="59"/>
        <v>10</v>
      </c>
      <c r="P566" s="3"/>
      <c r="Q566" s="3">
        <f t="shared" si="61"/>
        <v>10</v>
      </c>
      <c r="R566" s="46"/>
      <c r="S566" s="3">
        <f t="shared" si="60"/>
        <v>10</v>
      </c>
      <c r="T566" s="100"/>
      <c r="U566" s="3">
        <f t="shared" ref="U566:U633" si="63">T566+S566</f>
        <v>10</v>
      </c>
      <c r="V566" s="3"/>
      <c r="W566" s="3">
        <f t="shared" si="62"/>
        <v>10</v>
      </c>
    </row>
    <row r="567" spans="1:23" s="13" customFormat="1" ht="24">
      <c r="A567" s="27" t="s">
        <v>103</v>
      </c>
      <c r="B567" s="8">
        <v>94</v>
      </c>
      <c r="C567" s="4">
        <v>113</v>
      </c>
      <c r="D567" s="9">
        <v>56</v>
      </c>
      <c r="E567" s="2">
        <v>0</v>
      </c>
      <c r="F567" s="18" t="s">
        <v>214</v>
      </c>
      <c r="G567" s="2">
        <v>0</v>
      </c>
      <c r="H567" s="2"/>
      <c r="I567" s="3">
        <f>I568+I571</f>
        <v>4125.3</v>
      </c>
      <c r="J567" s="3">
        <f>J571</f>
        <v>-319.78976</v>
      </c>
      <c r="K567" s="3">
        <f t="shared" si="58"/>
        <v>3805.5102400000001</v>
      </c>
      <c r="L567" s="3">
        <f>L568+L571</f>
        <v>-1758.9653499999999</v>
      </c>
      <c r="M567" s="3">
        <f t="shared" si="56"/>
        <v>2046.5448900000001</v>
      </c>
      <c r="N567" s="3"/>
      <c r="O567" s="3">
        <f t="shared" si="59"/>
        <v>2046.5448900000001</v>
      </c>
      <c r="P567" s="3">
        <f>P571</f>
        <v>-888.2</v>
      </c>
      <c r="Q567" s="3">
        <f t="shared" si="61"/>
        <v>1158.3448900000001</v>
      </c>
      <c r="R567" s="37">
        <f>R568+R571</f>
        <v>250</v>
      </c>
      <c r="S567" s="3">
        <f t="shared" si="60"/>
        <v>1408.3448900000001</v>
      </c>
      <c r="T567" s="100"/>
      <c r="U567" s="3">
        <f t="shared" si="63"/>
        <v>1408.3448900000001</v>
      </c>
      <c r="V567" s="3"/>
      <c r="W567" s="3">
        <f t="shared" si="62"/>
        <v>1408.3448900000001</v>
      </c>
    </row>
    <row r="568" spans="1:23" s="13" customFormat="1" ht="48">
      <c r="A568" s="27" t="s">
        <v>225</v>
      </c>
      <c r="B568" s="8">
        <v>94</v>
      </c>
      <c r="C568" s="4">
        <v>113</v>
      </c>
      <c r="D568" s="9">
        <v>56</v>
      </c>
      <c r="E568" s="2">
        <v>0</v>
      </c>
      <c r="F568" s="18" t="s">
        <v>214</v>
      </c>
      <c r="G568" s="2">
        <v>80360</v>
      </c>
      <c r="H568" s="2"/>
      <c r="I568" s="3">
        <f>I569</f>
        <v>1000</v>
      </c>
      <c r="J568" s="29"/>
      <c r="K568" s="3">
        <f t="shared" si="58"/>
        <v>1000</v>
      </c>
      <c r="L568" s="3">
        <f>L569</f>
        <v>-1000</v>
      </c>
      <c r="M568" s="3">
        <f t="shared" si="56"/>
        <v>0</v>
      </c>
      <c r="N568" s="3"/>
      <c r="O568" s="3">
        <f t="shared" si="59"/>
        <v>0</v>
      </c>
      <c r="P568" s="3"/>
      <c r="Q568" s="3">
        <f t="shared" si="61"/>
        <v>0</v>
      </c>
      <c r="R568" s="37">
        <f>R569</f>
        <v>330</v>
      </c>
      <c r="S568" s="3">
        <f t="shared" si="60"/>
        <v>330</v>
      </c>
      <c r="T568" s="100"/>
      <c r="U568" s="3">
        <f t="shared" si="63"/>
        <v>330</v>
      </c>
      <c r="V568" s="3"/>
      <c r="W568" s="3">
        <f t="shared" si="62"/>
        <v>330</v>
      </c>
    </row>
    <row r="569" spans="1:23" s="13" customFormat="1">
      <c r="A569" s="27" t="s">
        <v>85</v>
      </c>
      <c r="B569" s="8">
        <v>94</v>
      </c>
      <c r="C569" s="4">
        <v>113</v>
      </c>
      <c r="D569" s="9">
        <v>56</v>
      </c>
      <c r="E569" s="2">
        <v>0</v>
      </c>
      <c r="F569" s="18" t="s">
        <v>214</v>
      </c>
      <c r="G569" s="2">
        <v>80360</v>
      </c>
      <c r="H569" s="2">
        <v>800</v>
      </c>
      <c r="I569" s="3">
        <f>I570</f>
        <v>1000</v>
      </c>
      <c r="J569" s="29"/>
      <c r="K569" s="3">
        <f t="shared" si="58"/>
        <v>1000</v>
      </c>
      <c r="L569" s="3">
        <f>L570</f>
        <v>-1000</v>
      </c>
      <c r="M569" s="3">
        <f t="shared" si="56"/>
        <v>0</v>
      </c>
      <c r="N569" s="3"/>
      <c r="O569" s="3">
        <f t="shared" si="59"/>
        <v>0</v>
      </c>
      <c r="P569" s="3"/>
      <c r="Q569" s="3">
        <f t="shared" si="61"/>
        <v>0</v>
      </c>
      <c r="R569" s="37">
        <f>R570</f>
        <v>330</v>
      </c>
      <c r="S569" s="3">
        <f t="shared" si="60"/>
        <v>330</v>
      </c>
      <c r="T569" s="100"/>
      <c r="U569" s="3">
        <f t="shared" si="63"/>
        <v>330</v>
      </c>
      <c r="V569" s="3"/>
      <c r="W569" s="3">
        <f t="shared" si="62"/>
        <v>330</v>
      </c>
    </row>
    <row r="570" spans="1:23" s="13" customFormat="1">
      <c r="A570" s="27" t="s">
        <v>152</v>
      </c>
      <c r="B570" s="8">
        <v>94</v>
      </c>
      <c r="C570" s="4">
        <v>113</v>
      </c>
      <c r="D570" s="9">
        <v>56</v>
      </c>
      <c r="E570" s="2">
        <v>0</v>
      </c>
      <c r="F570" s="18" t="s">
        <v>214</v>
      </c>
      <c r="G570" s="2">
        <v>80360</v>
      </c>
      <c r="H570" s="2">
        <v>870</v>
      </c>
      <c r="I570" s="3">
        <v>1000</v>
      </c>
      <c r="J570" s="29"/>
      <c r="K570" s="3">
        <f t="shared" si="58"/>
        <v>1000</v>
      </c>
      <c r="L570" s="3">
        <v>-1000</v>
      </c>
      <c r="M570" s="3">
        <f t="shared" si="56"/>
        <v>0</v>
      </c>
      <c r="N570" s="3"/>
      <c r="O570" s="3">
        <f t="shared" si="59"/>
        <v>0</v>
      </c>
      <c r="P570" s="3"/>
      <c r="Q570" s="3">
        <f t="shared" si="61"/>
        <v>0</v>
      </c>
      <c r="R570" s="37">
        <v>330</v>
      </c>
      <c r="S570" s="3">
        <f t="shared" si="60"/>
        <v>330</v>
      </c>
      <c r="T570" s="100"/>
      <c r="U570" s="3">
        <f t="shared" si="63"/>
        <v>330</v>
      </c>
      <c r="V570" s="3"/>
      <c r="W570" s="3">
        <f t="shared" si="62"/>
        <v>330</v>
      </c>
    </row>
    <row r="571" spans="1:23" s="13" customFormat="1" ht="84">
      <c r="A571" s="43" t="s">
        <v>298</v>
      </c>
      <c r="B571" s="8">
        <v>94</v>
      </c>
      <c r="C571" s="4">
        <v>113</v>
      </c>
      <c r="D571" s="9">
        <v>56</v>
      </c>
      <c r="E571" s="2">
        <v>0</v>
      </c>
      <c r="F571" s="18" t="s">
        <v>214</v>
      </c>
      <c r="G571" s="2">
        <v>80370</v>
      </c>
      <c r="H571" s="2"/>
      <c r="I571" s="3">
        <f>I572</f>
        <v>3125.3</v>
      </c>
      <c r="J571" s="3">
        <f>J572</f>
        <v>-319.78976</v>
      </c>
      <c r="K571" s="3">
        <f t="shared" si="58"/>
        <v>2805.5102400000001</v>
      </c>
      <c r="L571" s="3">
        <f>L572</f>
        <v>-758.96534999999994</v>
      </c>
      <c r="M571" s="3">
        <f t="shared" si="56"/>
        <v>2046.5448900000001</v>
      </c>
      <c r="N571" s="3"/>
      <c r="O571" s="3">
        <f t="shared" si="59"/>
        <v>2046.5448900000001</v>
      </c>
      <c r="P571" s="3">
        <f>P572</f>
        <v>-888.2</v>
      </c>
      <c r="Q571" s="3">
        <f t="shared" si="61"/>
        <v>1158.3448900000001</v>
      </c>
      <c r="R571" s="37">
        <f>R572</f>
        <v>-80</v>
      </c>
      <c r="S571" s="3">
        <f t="shared" si="60"/>
        <v>1078.3448900000001</v>
      </c>
      <c r="T571" s="100"/>
      <c r="U571" s="3">
        <f t="shared" si="63"/>
        <v>1078.3448900000001</v>
      </c>
      <c r="V571" s="3"/>
      <c r="W571" s="3">
        <f t="shared" si="62"/>
        <v>1078.3448900000001</v>
      </c>
    </row>
    <row r="572" spans="1:23" s="13" customFormat="1">
      <c r="A572" s="27" t="s">
        <v>85</v>
      </c>
      <c r="B572" s="8">
        <v>94</v>
      </c>
      <c r="C572" s="4">
        <v>113</v>
      </c>
      <c r="D572" s="9">
        <v>56</v>
      </c>
      <c r="E572" s="2">
        <v>0</v>
      </c>
      <c r="F572" s="18" t="s">
        <v>214</v>
      </c>
      <c r="G572" s="2">
        <v>80370</v>
      </c>
      <c r="H572" s="2">
        <v>800</v>
      </c>
      <c r="I572" s="3">
        <f>I573</f>
        <v>3125.3</v>
      </c>
      <c r="J572" s="3">
        <f>J573</f>
        <v>-319.78976</v>
      </c>
      <c r="K572" s="3">
        <f t="shared" si="58"/>
        <v>2805.5102400000001</v>
      </c>
      <c r="L572" s="3">
        <f>L573</f>
        <v>-758.96534999999994</v>
      </c>
      <c r="M572" s="3">
        <f t="shared" si="56"/>
        <v>2046.5448900000001</v>
      </c>
      <c r="N572" s="3"/>
      <c r="O572" s="3">
        <f t="shared" si="59"/>
        <v>2046.5448900000001</v>
      </c>
      <c r="P572" s="3">
        <f>P573</f>
        <v>-888.2</v>
      </c>
      <c r="Q572" s="3">
        <f t="shared" si="61"/>
        <v>1158.3448900000001</v>
      </c>
      <c r="R572" s="37">
        <f>R573</f>
        <v>-80</v>
      </c>
      <c r="S572" s="3">
        <f t="shared" si="60"/>
        <v>1078.3448900000001</v>
      </c>
      <c r="T572" s="100"/>
      <c r="U572" s="3">
        <f t="shared" si="63"/>
        <v>1078.3448900000001</v>
      </c>
      <c r="V572" s="3"/>
      <c r="W572" s="3">
        <f t="shared" si="62"/>
        <v>1078.3448900000001</v>
      </c>
    </row>
    <row r="573" spans="1:23" s="13" customFormat="1">
      <c r="A573" s="27" t="s">
        <v>152</v>
      </c>
      <c r="B573" s="8">
        <v>94</v>
      </c>
      <c r="C573" s="4">
        <v>113</v>
      </c>
      <c r="D573" s="9">
        <v>56</v>
      </c>
      <c r="E573" s="2">
        <v>0</v>
      </c>
      <c r="F573" s="18" t="s">
        <v>214</v>
      </c>
      <c r="G573" s="2">
        <v>80370</v>
      </c>
      <c r="H573" s="2">
        <v>870</v>
      </c>
      <c r="I573" s="3">
        <v>3125.3</v>
      </c>
      <c r="J573" s="3">
        <v>-319.78976</v>
      </c>
      <c r="K573" s="3">
        <f t="shared" si="58"/>
        <v>2805.5102400000001</v>
      </c>
      <c r="L573" s="3">
        <f>-100-658.96535</f>
        <v>-758.96534999999994</v>
      </c>
      <c r="M573" s="3">
        <f t="shared" si="56"/>
        <v>2046.5448900000001</v>
      </c>
      <c r="N573" s="3"/>
      <c r="O573" s="3">
        <f t="shared" si="59"/>
        <v>2046.5448900000001</v>
      </c>
      <c r="P573" s="3">
        <f>-100-488.2-300</f>
        <v>-888.2</v>
      </c>
      <c r="Q573" s="3">
        <f t="shared" si="61"/>
        <v>1158.3448900000001</v>
      </c>
      <c r="R573" s="37">
        <f>-30-50</f>
        <v>-80</v>
      </c>
      <c r="S573" s="3">
        <f t="shared" si="60"/>
        <v>1078.3448900000001</v>
      </c>
      <c r="T573" s="100"/>
      <c r="U573" s="3">
        <f t="shared" si="63"/>
        <v>1078.3448900000001</v>
      </c>
      <c r="V573" s="3"/>
      <c r="W573" s="3">
        <f t="shared" si="62"/>
        <v>1078.3448900000001</v>
      </c>
    </row>
    <row r="574" spans="1:23" s="13" customFormat="1">
      <c r="A574" s="27" t="s">
        <v>154</v>
      </c>
      <c r="B574" s="8">
        <v>94</v>
      </c>
      <c r="C574" s="4">
        <v>200</v>
      </c>
      <c r="D574" s="9"/>
      <c r="E574" s="2"/>
      <c r="F574" s="18"/>
      <c r="G574" s="2"/>
      <c r="H574" s="2"/>
      <c r="I574" s="3">
        <f>I575</f>
        <v>2428.6</v>
      </c>
      <c r="J574" s="29"/>
      <c r="K574" s="3">
        <f t="shared" si="58"/>
        <v>2428.6</v>
      </c>
      <c r="L574" s="3"/>
      <c r="M574" s="3">
        <f t="shared" si="56"/>
        <v>2428.6</v>
      </c>
      <c r="N574" s="3"/>
      <c r="O574" s="3">
        <f t="shared" si="59"/>
        <v>2428.6</v>
      </c>
      <c r="P574" s="3"/>
      <c r="Q574" s="3">
        <f t="shared" si="61"/>
        <v>2428.6</v>
      </c>
      <c r="R574" s="46"/>
      <c r="S574" s="3">
        <f t="shared" si="60"/>
        <v>2428.6</v>
      </c>
      <c r="T574" s="100"/>
      <c r="U574" s="3">
        <f t="shared" si="63"/>
        <v>2428.6</v>
      </c>
      <c r="V574" s="3"/>
      <c r="W574" s="3">
        <f t="shared" si="62"/>
        <v>2428.6</v>
      </c>
    </row>
    <row r="575" spans="1:23" s="13" customFormat="1" ht="24">
      <c r="A575" s="27" t="s">
        <v>155</v>
      </c>
      <c r="B575" s="8">
        <v>94</v>
      </c>
      <c r="C575" s="4">
        <v>203</v>
      </c>
      <c r="D575" s="9"/>
      <c r="E575" s="2"/>
      <c r="F575" s="18"/>
      <c r="G575" s="2"/>
      <c r="H575" s="2"/>
      <c r="I575" s="3">
        <f>I576</f>
        <v>2428.6</v>
      </c>
      <c r="J575" s="29"/>
      <c r="K575" s="3">
        <f t="shared" si="58"/>
        <v>2428.6</v>
      </c>
      <c r="L575" s="3"/>
      <c r="M575" s="3">
        <f t="shared" si="56"/>
        <v>2428.6</v>
      </c>
      <c r="N575" s="3"/>
      <c r="O575" s="3">
        <f t="shared" si="59"/>
        <v>2428.6</v>
      </c>
      <c r="P575" s="3"/>
      <c r="Q575" s="3">
        <f t="shared" si="61"/>
        <v>2428.6</v>
      </c>
      <c r="R575" s="46"/>
      <c r="S575" s="3">
        <f t="shared" si="60"/>
        <v>2428.6</v>
      </c>
      <c r="T575" s="100"/>
      <c r="U575" s="3">
        <f t="shared" si="63"/>
        <v>2428.6</v>
      </c>
      <c r="V575" s="3"/>
      <c r="W575" s="3">
        <f t="shared" si="62"/>
        <v>2428.6</v>
      </c>
    </row>
    <row r="576" spans="1:23" s="13" customFormat="1" ht="72">
      <c r="A576" s="27" t="s">
        <v>147</v>
      </c>
      <c r="B576" s="8">
        <v>94</v>
      </c>
      <c r="C576" s="4">
        <v>203</v>
      </c>
      <c r="D576" s="9">
        <v>8</v>
      </c>
      <c r="E576" s="2">
        <v>0</v>
      </c>
      <c r="F576" s="18" t="s">
        <v>214</v>
      </c>
      <c r="G576" s="2">
        <v>0</v>
      </c>
      <c r="H576" s="2"/>
      <c r="I576" s="3">
        <f>I577</f>
        <v>2428.6</v>
      </c>
      <c r="J576" s="29"/>
      <c r="K576" s="3">
        <f t="shared" si="58"/>
        <v>2428.6</v>
      </c>
      <c r="L576" s="3"/>
      <c r="M576" s="3">
        <f t="shared" si="56"/>
        <v>2428.6</v>
      </c>
      <c r="N576" s="3"/>
      <c r="O576" s="3">
        <f t="shared" si="59"/>
        <v>2428.6</v>
      </c>
      <c r="P576" s="3"/>
      <c r="Q576" s="3">
        <f t="shared" si="61"/>
        <v>2428.6</v>
      </c>
      <c r="R576" s="46"/>
      <c r="S576" s="3">
        <f t="shared" si="60"/>
        <v>2428.6</v>
      </c>
      <c r="T576" s="100"/>
      <c r="U576" s="3">
        <f t="shared" si="63"/>
        <v>2428.6</v>
      </c>
      <c r="V576" s="3"/>
      <c r="W576" s="3">
        <f t="shared" si="62"/>
        <v>2428.6</v>
      </c>
    </row>
    <row r="577" spans="1:23" s="13" customFormat="1" ht="36">
      <c r="A577" s="27" t="s">
        <v>156</v>
      </c>
      <c r="B577" s="8">
        <v>94</v>
      </c>
      <c r="C577" s="4">
        <v>203</v>
      </c>
      <c r="D577" s="9">
        <v>8</v>
      </c>
      <c r="E577" s="2">
        <v>0</v>
      </c>
      <c r="F577" s="18" t="s">
        <v>214</v>
      </c>
      <c r="G577" s="2">
        <v>51180</v>
      </c>
      <c r="H577" s="2"/>
      <c r="I577" s="3">
        <f>I578</f>
        <v>2428.6</v>
      </c>
      <c r="J577" s="29"/>
      <c r="K577" s="3">
        <f t="shared" si="58"/>
        <v>2428.6</v>
      </c>
      <c r="L577" s="3"/>
      <c r="M577" s="3">
        <f t="shared" si="56"/>
        <v>2428.6</v>
      </c>
      <c r="N577" s="3"/>
      <c r="O577" s="3">
        <f t="shared" si="59"/>
        <v>2428.6</v>
      </c>
      <c r="P577" s="3"/>
      <c r="Q577" s="3">
        <f t="shared" si="61"/>
        <v>2428.6</v>
      </c>
      <c r="R577" s="46"/>
      <c r="S577" s="3">
        <f t="shared" si="60"/>
        <v>2428.6</v>
      </c>
      <c r="T577" s="100"/>
      <c r="U577" s="3">
        <f t="shared" si="63"/>
        <v>2428.6</v>
      </c>
      <c r="V577" s="3"/>
      <c r="W577" s="3">
        <f t="shared" si="62"/>
        <v>2428.6</v>
      </c>
    </row>
    <row r="578" spans="1:23" s="13" customFormat="1">
      <c r="A578" s="27" t="s">
        <v>70</v>
      </c>
      <c r="B578" s="8">
        <v>94</v>
      </c>
      <c r="C578" s="4">
        <v>203</v>
      </c>
      <c r="D578" s="9">
        <v>8</v>
      </c>
      <c r="E578" s="2">
        <v>0</v>
      </c>
      <c r="F578" s="18" t="s">
        <v>214</v>
      </c>
      <c r="G578" s="2">
        <v>51180</v>
      </c>
      <c r="H578" s="2">
        <v>500</v>
      </c>
      <c r="I578" s="3">
        <f>I579</f>
        <v>2428.6</v>
      </c>
      <c r="J578" s="29"/>
      <c r="K578" s="3">
        <f t="shared" si="58"/>
        <v>2428.6</v>
      </c>
      <c r="L578" s="3"/>
      <c r="M578" s="3">
        <f t="shared" si="56"/>
        <v>2428.6</v>
      </c>
      <c r="N578" s="3"/>
      <c r="O578" s="3">
        <f t="shared" si="59"/>
        <v>2428.6</v>
      </c>
      <c r="P578" s="3"/>
      <c r="Q578" s="3">
        <f t="shared" si="61"/>
        <v>2428.6</v>
      </c>
      <c r="R578" s="46"/>
      <c r="S578" s="3">
        <f t="shared" si="60"/>
        <v>2428.6</v>
      </c>
      <c r="T578" s="100"/>
      <c r="U578" s="3">
        <f t="shared" si="63"/>
        <v>2428.6</v>
      </c>
      <c r="V578" s="3"/>
      <c r="W578" s="3">
        <f t="shared" si="62"/>
        <v>2428.6</v>
      </c>
    </row>
    <row r="579" spans="1:23" s="13" customFormat="1">
      <c r="A579" s="27" t="s">
        <v>115</v>
      </c>
      <c r="B579" s="8">
        <v>94</v>
      </c>
      <c r="C579" s="4">
        <v>203</v>
      </c>
      <c r="D579" s="9">
        <v>8</v>
      </c>
      <c r="E579" s="2">
        <v>0</v>
      </c>
      <c r="F579" s="18" t="s">
        <v>214</v>
      </c>
      <c r="G579" s="2">
        <v>51180</v>
      </c>
      <c r="H579" s="2">
        <v>530</v>
      </c>
      <c r="I579" s="3">
        <v>2428.6</v>
      </c>
      <c r="J579" s="29"/>
      <c r="K579" s="3">
        <f t="shared" si="58"/>
        <v>2428.6</v>
      </c>
      <c r="L579" s="3"/>
      <c r="M579" s="3">
        <f t="shared" si="56"/>
        <v>2428.6</v>
      </c>
      <c r="N579" s="3"/>
      <c r="O579" s="3">
        <f t="shared" si="59"/>
        <v>2428.6</v>
      </c>
      <c r="P579" s="3"/>
      <c r="Q579" s="3">
        <f t="shared" si="61"/>
        <v>2428.6</v>
      </c>
      <c r="R579" s="46"/>
      <c r="S579" s="3">
        <f t="shared" si="60"/>
        <v>2428.6</v>
      </c>
      <c r="T579" s="100"/>
      <c r="U579" s="3">
        <f t="shared" si="63"/>
        <v>2428.6</v>
      </c>
      <c r="V579" s="3"/>
      <c r="W579" s="3">
        <f t="shared" si="62"/>
        <v>2428.6</v>
      </c>
    </row>
    <row r="580" spans="1:23" s="13" customFormat="1" ht="24">
      <c r="A580" s="27" t="s">
        <v>236</v>
      </c>
      <c r="B580" s="8">
        <v>94</v>
      </c>
      <c r="C580" s="4">
        <v>1300</v>
      </c>
      <c r="D580" s="9"/>
      <c r="E580" s="2"/>
      <c r="F580" s="18"/>
      <c r="G580" s="2"/>
      <c r="H580" s="2"/>
      <c r="I580" s="3">
        <f>I581</f>
        <v>3000</v>
      </c>
      <c r="J580" s="29"/>
      <c r="K580" s="3">
        <f t="shared" si="58"/>
        <v>3000</v>
      </c>
      <c r="L580" s="3"/>
      <c r="M580" s="3">
        <f t="shared" si="56"/>
        <v>3000</v>
      </c>
      <c r="N580" s="3"/>
      <c r="O580" s="3">
        <f t="shared" si="59"/>
        <v>3000</v>
      </c>
      <c r="P580" s="3"/>
      <c r="Q580" s="3">
        <f t="shared" si="61"/>
        <v>3000</v>
      </c>
      <c r="R580" s="3">
        <f>R581</f>
        <v>-2770.44688</v>
      </c>
      <c r="S580" s="3">
        <f t="shared" si="60"/>
        <v>229.55312000000004</v>
      </c>
      <c r="T580" s="100"/>
      <c r="U580" s="3">
        <f t="shared" si="63"/>
        <v>229.55312000000004</v>
      </c>
      <c r="V580" s="3"/>
      <c r="W580" s="3">
        <f t="shared" si="62"/>
        <v>229.55312000000004</v>
      </c>
    </row>
    <row r="581" spans="1:23" s="13" customFormat="1" ht="24">
      <c r="A581" s="27" t="s">
        <v>237</v>
      </c>
      <c r="B581" s="8">
        <v>94</v>
      </c>
      <c r="C581" s="4">
        <v>1301</v>
      </c>
      <c r="D581" s="9"/>
      <c r="E581" s="2"/>
      <c r="F581" s="18"/>
      <c r="G581" s="2"/>
      <c r="H581" s="2"/>
      <c r="I581" s="3">
        <f>I582</f>
        <v>3000</v>
      </c>
      <c r="J581" s="29"/>
      <c r="K581" s="3">
        <f t="shared" si="58"/>
        <v>3000</v>
      </c>
      <c r="L581" s="3"/>
      <c r="M581" s="3">
        <f t="shared" si="56"/>
        <v>3000</v>
      </c>
      <c r="N581" s="3"/>
      <c r="O581" s="3">
        <f t="shared" si="59"/>
        <v>3000</v>
      </c>
      <c r="P581" s="3"/>
      <c r="Q581" s="3">
        <f t="shared" si="61"/>
        <v>3000</v>
      </c>
      <c r="R581" s="37">
        <f>R582</f>
        <v>-2770.44688</v>
      </c>
      <c r="S581" s="3">
        <f t="shared" si="60"/>
        <v>229.55312000000004</v>
      </c>
      <c r="T581" s="100"/>
      <c r="U581" s="3">
        <f t="shared" si="63"/>
        <v>229.55312000000004</v>
      </c>
      <c r="V581" s="3"/>
      <c r="W581" s="3">
        <f t="shared" si="62"/>
        <v>229.55312000000004</v>
      </c>
    </row>
    <row r="582" spans="1:23" s="13" customFormat="1" ht="72">
      <c r="A582" s="27" t="s">
        <v>147</v>
      </c>
      <c r="B582" s="8">
        <v>94</v>
      </c>
      <c r="C582" s="4">
        <v>1301</v>
      </c>
      <c r="D582" s="9">
        <v>8</v>
      </c>
      <c r="E582" s="2">
        <v>0</v>
      </c>
      <c r="F582" s="18" t="s">
        <v>214</v>
      </c>
      <c r="G582" s="2">
        <v>0</v>
      </c>
      <c r="H582" s="2"/>
      <c r="I582" s="3">
        <f>I583</f>
        <v>3000</v>
      </c>
      <c r="J582" s="29"/>
      <c r="K582" s="3">
        <f t="shared" si="58"/>
        <v>3000</v>
      </c>
      <c r="L582" s="3"/>
      <c r="M582" s="3">
        <f t="shared" si="56"/>
        <v>3000</v>
      </c>
      <c r="N582" s="3"/>
      <c r="O582" s="3">
        <f t="shared" si="59"/>
        <v>3000</v>
      </c>
      <c r="P582" s="3"/>
      <c r="Q582" s="3">
        <f t="shared" si="61"/>
        <v>3000</v>
      </c>
      <c r="R582" s="63">
        <f>R583</f>
        <v>-2770.44688</v>
      </c>
      <c r="S582" s="3">
        <f t="shared" si="60"/>
        <v>229.55312000000004</v>
      </c>
      <c r="T582" s="100"/>
      <c r="U582" s="3">
        <f t="shared" si="63"/>
        <v>229.55312000000004</v>
      </c>
      <c r="V582" s="3"/>
      <c r="W582" s="3">
        <f t="shared" si="62"/>
        <v>229.55312000000004</v>
      </c>
    </row>
    <row r="583" spans="1:23" s="13" customFormat="1">
      <c r="A583" s="27" t="s">
        <v>238</v>
      </c>
      <c r="B583" s="8">
        <v>94</v>
      </c>
      <c r="C583" s="4">
        <v>1301</v>
      </c>
      <c r="D583" s="9">
        <v>8</v>
      </c>
      <c r="E583" s="2">
        <v>0</v>
      </c>
      <c r="F583" s="18" t="s">
        <v>214</v>
      </c>
      <c r="G583" s="2">
        <v>81710</v>
      </c>
      <c r="H583" s="2"/>
      <c r="I583" s="3">
        <f>I584</f>
        <v>3000</v>
      </c>
      <c r="J583" s="29"/>
      <c r="K583" s="3">
        <f t="shared" si="58"/>
        <v>3000</v>
      </c>
      <c r="L583" s="3"/>
      <c r="M583" s="3">
        <f t="shared" si="56"/>
        <v>3000</v>
      </c>
      <c r="N583" s="3"/>
      <c r="O583" s="3">
        <f t="shared" si="59"/>
        <v>3000</v>
      </c>
      <c r="P583" s="3"/>
      <c r="Q583" s="3">
        <f t="shared" si="61"/>
        <v>3000</v>
      </c>
      <c r="R583" s="37">
        <f>R584</f>
        <v>-2770.44688</v>
      </c>
      <c r="S583" s="3">
        <f t="shared" si="60"/>
        <v>229.55312000000004</v>
      </c>
      <c r="T583" s="100"/>
      <c r="U583" s="3">
        <f t="shared" si="63"/>
        <v>229.55312000000004</v>
      </c>
      <c r="V583" s="3"/>
      <c r="W583" s="3">
        <f t="shared" si="62"/>
        <v>229.55312000000004</v>
      </c>
    </row>
    <row r="584" spans="1:23" s="13" customFormat="1" ht="24">
      <c r="A584" s="27" t="s">
        <v>239</v>
      </c>
      <c r="B584" s="8">
        <v>94</v>
      </c>
      <c r="C584" s="4">
        <v>1301</v>
      </c>
      <c r="D584" s="9">
        <v>8</v>
      </c>
      <c r="E584" s="2">
        <v>0</v>
      </c>
      <c r="F584" s="18" t="s">
        <v>214</v>
      </c>
      <c r="G584" s="2">
        <v>81710</v>
      </c>
      <c r="H584" s="2">
        <v>700</v>
      </c>
      <c r="I584" s="3">
        <f>I585</f>
        <v>3000</v>
      </c>
      <c r="J584" s="29"/>
      <c r="K584" s="3">
        <f t="shared" si="58"/>
        <v>3000</v>
      </c>
      <c r="L584" s="3"/>
      <c r="M584" s="3">
        <f t="shared" si="56"/>
        <v>3000</v>
      </c>
      <c r="N584" s="3"/>
      <c r="O584" s="3">
        <f t="shared" si="59"/>
        <v>3000</v>
      </c>
      <c r="P584" s="3"/>
      <c r="Q584" s="3">
        <f t="shared" si="61"/>
        <v>3000</v>
      </c>
      <c r="R584" s="37">
        <f>R585</f>
        <v>-2770.44688</v>
      </c>
      <c r="S584" s="3">
        <f t="shared" si="60"/>
        <v>229.55312000000004</v>
      </c>
      <c r="T584" s="100"/>
      <c r="U584" s="3">
        <f t="shared" si="63"/>
        <v>229.55312000000004</v>
      </c>
      <c r="V584" s="3"/>
      <c r="W584" s="3">
        <f t="shared" si="62"/>
        <v>229.55312000000004</v>
      </c>
    </row>
    <row r="585" spans="1:23" s="13" customFormat="1">
      <c r="A585" s="27" t="s">
        <v>238</v>
      </c>
      <c r="B585" s="8">
        <v>94</v>
      </c>
      <c r="C585" s="4">
        <v>1301</v>
      </c>
      <c r="D585" s="9">
        <v>8</v>
      </c>
      <c r="E585" s="2">
        <v>0</v>
      </c>
      <c r="F585" s="18" t="s">
        <v>214</v>
      </c>
      <c r="G585" s="2">
        <v>81710</v>
      </c>
      <c r="H585" s="2">
        <v>730</v>
      </c>
      <c r="I585" s="3">
        <v>3000</v>
      </c>
      <c r="J585" s="29"/>
      <c r="K585" s="3">
        <f t="shared" si="58"/>
        <v>3000</v>
      </c>
      <c r="L585" s="3"/>
      <c r="M585" s="3">
        <f t="shared" ref="M585:M669" si="64">K585+L585</f>
        <v>3000</v>
      </c>
      <c r="N585" s="3"/>
      <c r="O585" s="3">
        <f t="shared" si="59"/>
        <v>3000</v>
      </c>
      <c r="P585" s="3"/>
      <c r="Q585" s="3">
        <f t="shared" si="61"/>
        <v>3000</v>
      </c>
      <c r="R585" s="37">
        <v>-2770.44688</v>
      </c>
      <c r="S585" s="3">
        <f t="shared" si="60"/>
        <v>229.55312000000004</v>
      </c>
      <c r="T585" s="100"/>
      <c r="U585" s="3">
        <f t="shared" si="63"/>
        <v>229.55312000000004</v>
      </c>
      <c r="V585" s="3"/>
      <c r="W585" s="3">
        <f t="shared" si="62"/>
        <v>229.55312000000004</v>
      </c>
    </row>
    <row r="586" spans="1:23" s="13" customFormat="1" ht="36">
      <c r="A586" s="27" t="s">
        <v>276</v>
      </c>
      <c r="B586" s="8">
        <v>94</v>
      </c>
      <c r="C586" s="4">
        <v>1400</v>
      </c>
      <c r="D586" s="9"/>
      <c r="E586" s="2"/>
      <c r="F586" s="18"/>
      <c r="G586" s="2"/>
      <c r="H586" s="2"/>
      <c r="I586" s="3">
        <f>I587+I595</f>
        <v>24375.200000000001</v>
      </c>
      <c r="J586" s="29"/>
      <c r="K586" s="3">
        <f t="shared" si="58"/>
        <v>24375.200000000001</v>
      </c>
      <c r="L586" s="3"/>
      <c r="M586" s="3">
        <f t="shared" si="64"/>
        <v>24375.200000000001</v>
      </c>
      <c r="N586" s="3"/>
      <c r="O586" s="3">
        <f t="shared" si="59"/>
        <v>24375.200000000001</v>
      </c>
      <c r="P586" s="3"/>
      <c r="Q586" s="3">
        <f t="shared" si="61"/>
        <v>24375.200000000001</v>
      </c>
      <c r="R586" s="3">
        <f>R600</f>
        <v>4000</v>
      </c>
      <c r="S586" s="3">
        <f t="shared" si="60"/>
        <v>28375.200000000001</v>
      </c>
      <c r="T586" s="3">
        <f>T587+T600</f>
        <v>528</v>
      </c>
      <c r="U586" s="3">
        <f t="shared" si="63"/>
        <v>28903.200000000001</v>
      </c>
      <c r="V586" s="3"/>
      <c r="W586" s="3">
        <f t="shared" si="62"/>
        <v>28903.200000000001</v>
      </c>
    </row>
    <row r="587" spans="1:23" s="13" customFormat="1" ht="36">
      <c r="A587" s="27" t="s">
        <v>157</v>
      </c>
      <c r="B587" s="8">
        <v>94</v>
      </c>
      <c r="C587" s="4">
        <v>1401</v>
      </c>
      <c r="D587" s="9"/>
      <c r="E587" s="2"/>
      <c r="F587" s="18"/>
      <c r="G587" s="2"/>
      <c r="H587" s="2"/>
      <c r="I587" s="3">
        <f>I588</f>
        <v>5801</v>
      </c>
      <c r="J587" s="29"/>
      <c r="K587" s="3">
        <f t="shared" si="58"/>
        <v>5801</v>
      </c>
      <c r="L587" s="3"/>
      <c r="M587" s="3">
        <f t="shared" si="64"/>
        <v>5801</v>
      </c>
      <c r="N587" s="3"/>
      <c r="O587" s="3">
        <f t="shared" si="59"/>
        <v>5801</v>
      </c>
      <c r="P587" s="3"/>
      <c r="Q587" s="3">
        <f t="shared" si="61"/>
        <v>5801</v>
      </c>
      <c r="R587" s="46"/>
      <c r="S587" s="3">
        <f t="shared" si="60"/>
        <v>5801</v>
      </c>
      <c r="T587" s="100"/>
      <c r="U587" s="3">
        <f t="shared" si="63"/>
        <v>5801</v>
      </c>
      <c r="V587" s="3"/>
      <c r="W587" s="3">
        <f t="shared" si="62"/>
        <v>5801</v>
      </c>
    </row>
    <row r="588" spans="1:23" s="13" customFormat="1" ht="72">
      <c r="A588" s="27" t="s">
        <v>147</v>
      </c>
      <c r="B588" s="8">
        <v>94</v>
      </c>
      <c r="C588" s="4">
        <v>1401</v>
      </c>
      <c r="D588" s="9">
        <v>8</v>
      </c>
      <c r="E588" s="2">
        <v>0</v>
      </c>
      <c r="F588" s="18" t="s">
        <v>214</v>
      </c>
      <c r="G588" s="2">
        <v>0</v>
      </c>
      <c r="H588" s="2"/>
      <c r="I588" s="3">
        <f>I589+I592</f>
        <v>5801</v>
      </c>
      <c r="J588" s="29"/>
      <c r="K588" s="3">
        <f t="shared" si="58"/>
        <v>5801</v>
      </c>
      <c r="L588" s="3"/>
      <c r="M588" s="3">
        <f t="shared" si="64"/>
        <v>5801</v>
      </c>
      <c r="N588" s="3"/>
      <c r="O588" s="3">
        <f t="shared" si="59"/>
        <v>5801</v>
      </c>
      <c r="P588" s="3"/>
      <c r="Q588" s="3">
        <f t="shared" si="61"/>
        <v>5801</v>
      </c>
      <c r="R588" s="46"/>
      <c r="S588" s="3">
        <f t="shared" si="60"/>
        <v>5801</v>
      </c>
      <c r="T588" s="100"/>
      <c r="U588" s="3">
        <f t="shared" si="63"/>
        <v>5801</v>
      </c>
      <c r="V588" s="3"/>
      <c r="W588" s="3">
        <f t="shared" si="62"/>
        <v>5801</v>
      </c>
    </row>
    <row r="589" spans="1:23" s="13" customFormat="1" ht="24">
      <c r="A589" s="27" t="s">
        <v>158</v>
      </c>
      <c r="B589" s="8">
        <v>94</v>
      </c>
      <c r="C589" s="4">
        <v>1401</v>
      </c>
      <c r="D589" s="9">
        <v>8</v>
      </c>
      <c r="E589" s="2">
        <v>0</v>
      </c>
      <c r="F589" s="18" t="s">
        <v>214</v>
      </c>
      <c r="G589" s="2">
        <v>78010</v>
      </c>
      <c r="H589" s="2"/>
      <c r="I589" s="3">
        <f>I590</f>
        <v>4658.3</v>
      </c>
      <c r="J589" s="29"/>
      <c r="K589" s="3">
        <f t="shared" si="58"/>
        <v>4658.3</v>
      </c>
      <c r="L589" s="3"/>
      <c r="M589" s="3">
        <f t="shared" si="64"/>
        <v>4658.3</v>
      </c>
      <c r="N589" s="3"/>
      <c r="O589" s="3">
        <f t="shared" si="59"/>
        <v>4658.3</v>
      </c>
      <c r="P589" s="3"/>
      <c r="Q589" s="3">
        <f t="shared" si="61"/>
        <v>4658.3</v>
      </c>
      <c r="R589" s="46"/>
      <c r="S589" s="3">
        <f t="shared" si="60"/>
        <v>4658.3</v>
      </c>
      <c r="T589" s="100"/>
      <c r="U589" s="3">
        <f t="shared" si="63"/>
        <v>4658.3</v>
      </c>
      <c r="V589" s="3"/>
      <c r="W589" s="3">
        <f t="shared" si="62"/>
        <v>4658.3</v>
      </c>
    </row>
    <row r="590" spans="1:23" s="13" customFormat="1">
      <c r="A590" s="27" t="s">
        <v>70</v>
      </c>
      <c r="B590" s="8">
        <v>94</v>
      </c>
      <c r="C590" s="4">
        <v>1401</v>
      </c>
      <c r="D590" s="9">
        <v>8</v>
      </c>
      <c r="E590" s="2">
        <v>0</v>
      </c>
      <c r="F590" s="18" t="s">
        <v>214</v>
      </c>
      <c r="G590" s="2">
        <v>78010</v>
      </c>
      <c r="H590" s="2">
        <v>500</v>
      </c>
      <c r="I590" s="3">
        <f>I591</f>
        <v>4658.3</v>
      </c>
      <c r="J590" s="29"/>
      <c r="K590" s="3">
        <f t="shared" si="58"/>
        <v>4658.3</v>
      </c>
      <c r="L590" s="3"/>
      <c r="M590" s="3">
        <f t="shared" si="64"/>
        <v>4658.3</v>
      </c>
      <c r="N590" s="3"/>
      <c r="O590" s="3">
        <f t="shared" si="59"/>
        <v>4658.3</v>
      </c>
      <c r="P590" s="3"/>
      <c r="Q590" s="3">
        <f t="shared" si="61"/>
        <v>4658.3</v>
      </c>
      <c r="R590" s="46"/>
      <c r="S590" s="3">
        <f t="shared" si="60"/>
        <v>4658.3</v>
      </c>
      <c r="T590" s="100"/>
      <c r="U590" s="3">
        <f t="shared" si="63"/>
        <v>4658.3</v>
      </c>
      <c r="V590" s="3"/>
      <c r="W590" s="3">
        <f t="shared" si="62"/>
        <v>4658.3</v>
      </c>
    </row>
    <row r="591" spans="1:23" s="13" customFormat="1">
      <c r="A591" s="27" t="s">
        <v>159</v>
      </c>
      <c r="B591" s="8">
        <v>94</v>
      </c>
      <c r="C591" s="4">
        <v>1401</v>
      </c>
      <c r="D591" s="9">
        <v>8</v>
      </c>
      <c r="E591" s="2">
        <v>0</v>
      </c>
      <c r="F591" s="18" t="s">
        <v>214</v>
      </c>
      <c r="G591" s="2">
        <v>78010</v>
      </c>
      <c r="H591" s="2">
        <v>510</v>
      </c>
      <c r="I591" s="3">
        <v>4658.3</v>
      </c>
      <c r="J591" s="29"/>
      <c r="K591" s="3">
        <f t="shared" si="58"/>
        <v>4658.3</v>
      </c>
      <c r="L591" s="3"/>
      <c r="M591" s="3">
        <f t="shared" si="64"/>
        <v>4658.3</v>
      </c>
      <c r="N591" s="3"/>
      <c r="O591" s="3">
        <f t="shared" si="59"/>
        <v>4658.3</v>
      </c>
      <c r="P591" s="3"/>
      <c r="Q591" s="3">
        <f t="shared" si="61"/>
        <v>4658.3</v>
      </c>
      <c r="R591" s="46"/>
      <c r="S591" s="3">
        <f t="shared" si="60"/>
        <v>4658.3</v>
      </c>
      <c r="T591" s="100"/>
      <c r="U591" s="3">
        <f t="shared" si="63"/>
        <v>4658.3</v>
      </c>
      <c r="V591" s="3"/>
      <c r="W591" s="3">
        <f t="shared" si="62"/>
        <v>4658.3</v>
      </c>
    </row>
    <row r="592" spans="1:23" s="13" customFormat="1" ht="36">
      <c r="A592" s="27" t="s">
        <v>273</v>
      </c>
      <c r="B592" s="8">
        <v>94</v>
      </c>
      <c r="C592" s="4">
        <v>1401</v>
      </c>
      <c r="D592" s="9">
        <v>8</v>
      </c>
      <c r="E592" s="2">
        <v>0</v>
      </c>
      <c r="F592" s="18" t="s">
        <v>214</v>
      </c>
      <c r="G592" s="2">
        <v>88030</v>
      </c>
      <c r="H592" s="2"/>
      <c r="I592" s="3">
        <f>I593</f>
        <v>1142.7</v>
      </c>
      <c r="J592" s="29"/>
      <c r="K592" s="3">
        <f t="shared" si="58"/>
        <v>1142.7</v>
      </c>
      <c r="L592" s="3"/>
      <c r="M592" s="3">
        <f t="shared" si="64"/>
        <v>1142.7</v>
      </c>
      <c r="N592" s="3"/>
      <c r="O592" s="3">
        <f t="shared" si="59"/>
        <v>1142.7</v>
      </c>
      <c r="P592" s="3"/>
      <c r="Q592" s="3">
        <f t="shared" si="61"/>
        <v>1142.7</v>
      </c>
      <c r="R592" s="46"/>
      <c r="S592" s="3">
        <f t="shared" si="60"/>
        <v>1142.7</v>
      </c>
      <c r="T592" s="100"/>
      <c r="U592" s="3">
        <f t="shared" si="63"/>
        <v>1142.7</v>
      </c>
      <c r="V592" s="3"/>
      <c r="W592" s="3">
        <f t="shared" si="62"/>
        <v>1142.7</v>
      </c>
    </row>
    <row r="593" spans="1:23" s="13" customFormat="1">
      <c r="A593" s="27" t="s">
        <v>70</v>
      </c>
      <c r="B593" s="8">
        <v>94</v>
      </c>
      <c r="C593" s="4">
        <v>1401</v>
      </c>
      <c r="D593" s="9">
        <v>8</v>
      </c>
      <c r="E593" s="2">
        <v>0</v>
      </c>
      <c r="F593" s="18" t="s">
        <v>214</v>
      </c>
      <c r="G593" s="2">
        <v>88030</v>
      </c>
      <c r="H593" s="2">
        <v>500</v>
      </c>
      <c r="I593" s="3">
        <f>I594</f>
        <v>1142.7</v>
      </c>
      <c r="J593" s="29"/>
      <c r="K593" s="3">
        <f t="shared" si="58"/>
        <v>1142.7</v>
      </c>
      <c r="L593" s="3"/>
      <c r="M593" s="3">
        <f t="shared" si="64"/>
        <v>1142.7</v>
      </c>
      <c r="N593" s="3"/>
      <c r="O593" s="3">
        <f t="shared" si="59"/>
        <v>1142.7</v>
      </c>
      <c r="P593" s="3"/>
      <c r="Q593" s="3">
        <f t="shared" si="61"/>
        <v>1142.7</v>
      </c>
      <c r="R593" s="46"/>
      <c r="S593" s="3">
        <f t="shared" si="60"/>
        <v>1142.7</v>
      </c>
      <c r="T593" s="100"/>
      <c r="U593" s="3">
        <f t="shared" si="63"/>
        <v>1142.7</v>
      </c>
      <c r="V593" s="3"/>
      <c r="W593" s="3">
        <f t="shared" si="62"/>
        <v>1142.7</v>
      </c>
    </row>
    <row r="594" spans="1:23" s="13" customFormat="1">
      <c r="A594" s="27" t="s">
        <v>159</v>
      </c>
      <c r="B594" s="8">
        <v>94</v>
      </c>
      <c r="C594" s="4">
        <v>1401</v>
      </c>
      <c r="D594" s="9">
        <v>8</v>
      </c>
      <c r="E594" s="2">
        <v>0</v>
      </c>
      <c r="F594" s="18" t="s">
        <v>214</v>
      </c>
      <c r="G594" s="2">
        <v>88030</v>
      </c>
      <c r="H594" s="2">
        <v>510</v>
      </c>
      <c r="I594" s="3">
        <v>1142.7</v>
      </c>
      <c r="J594" s="29"/>
      <c r="K594" s="3">
        <f t="shared" si="58"/>
        <v>1142.7</v>
      </c>
      <c r="L594" s="3"/>
      <c r="M594" s="3">
        <f t="shared" si="64"/>
        <v>1142.7</v>
      </c>
      <c r="N594" s="3"/>
      <c r="O594" s="3">
        <f t="shared" si="59"/>
        <v>1142.7</v>
      </c>
      <c r="P594" s="3"/>
      <c r="Q594" s="3">
        <f t="shared" si="61"/>
        <v>1142.7</v>
      </c>
      <c r="R594" s="46"/>
      <c r="S594" s="3">
        <f t="shared" si="60"/>
        <v>1142.7</v>
      </c>
      <c r="T594" s="100"/>
      <c r="U594" s="3">
        <f t="shared" si="63"/>
        <v>1142.7</v>
      </c>
      <c r="V594" s="3"/>
      <c r="W594" s="3">
        <f t="shared" si="62"/>
        <v>1142.7</v>
      </c>
    </row>
    <row r="595" spans="1:23" s="13" customFormat="1">
      <c r="A595" s="27" t="s">
        <v>160</v>
      </c>
      <c r="B595" s="8">
        <v>94</v>
      </c>
      <c r="C595" s="4">
        <v>1402</v>
      </c>
      <c r="D595" s="9"/>
      <c r="E595" s="2"/>
      <c r="F595" s="18"/>
      <c r="G595" s="2"/>
      <c r="H595" s="2"/>
      <c r="I595" s="3">
        <f>I596</f>
        <v>18574.2</v>
      </c>
      <c r="J595" s="29"/>
      <c r="K595" s="3">
        <f t="shared" si="58"/>
        <v>18574.2</v>
      </c>
      <c r="L595" s="3"/>
      <c r="M595" s="3">
        <f t="shared" si="64"/>
        <v>18574.2</v>
      </c>
      <c r="N595" s="3"/>
      <c r="O595" s="3">
        <f t="shared" si="59"/>
        <v>18574.2</v>
      </c>
      <c r="P595" s="3"/>
      <c r="Q595" s="3">
        <f t="shared" si="61"/>
        <v>18574.2</v>
      </c>
      <c r="R595" s="46"/>
      <c r="S595" s="3">
        <f t="shared" si="60"/>
        <v>18574.2</v>
      </c>
      <c r="T595" s="100"/>
      <c r="U595" s="3">
        <f t="shared" si="63"/>
        <v>18574.2</v>
      </c>
      <c r="V595" s="3"/>
      <c r="W595" s="3">
        <f t="shared" si="62"/>
        <v>18574.2</v>
      </c>
    </row>
    <row r="596" spans="1:23" s="13" customFormat="1" ht="72">
      <c r="A596" s="27" t="s">
        <v>147</v>
      </c>
      <c r="B596" s="8">
        <v>94</v>
      </c>
      <c r="C596" s="4">
        <v>1402</v>
      </c>
      <c r="D596" s="9">
        <v>8</v>
      </c>
      <c r="E596" s="2">
        <v>0</v>
      </c>
      <c r="F596" s="18" t="s">
        <v>214</v>
      </c>
      <c r="G596" s="2">
        <v>0</v>
      </c>
      <c r="H596" s="2"/>
      <c r="I596" s="3">
        <f>I597</f>
        <v>18574.2</v>
      </c>
      <c r="J596" s="29"/>
      <c r="K596" s="3">
        <f t="shared" si="58"/>
        <v>18574.2</v>
      </c>
      <c r="L596" s="3"/>
      <c r="M596" s="3">
        <f t="shared" si="64"/>
        <v>18574.2</v>
      </c>
      <c r="N596" s="3"/>
      <c r="O596" s="3">
        <f t="shared" si="59"/>
        <v>18574.2</v>
      </c>
      <c r="P596" s="3"/>
      <c r="Q596" s="3">
        <f t="shared" si="61"/>
        <v>18574.2</v>
      </c>
      <c r="R596" s="46"/>
      <c r="S596" s="3">
        <f t="shared" si="60"/>
        <v>18574.2</v>
      </c>
      <c r="T596" s="100"/>
      <c r="U596" s="3">
        <f t="shared" si="63"/>
        <v>18574.2</v>
      </c>
      <c r="V596" s="3"/>
      <c r="W596" s="3">
        <f t="shared" si="62"/>
        <v>18574.2</v>
      </c>
    </row>
    <row r="597" spans="1:23" s="13" customFormat="1" ht="36">
      <c r="A597" s="27" t="s">
        <v>274</v>
      </c>
      <c r="B597" s="8">
        <v>94</v>
      </c>
      <c r="C597" s="4">
        <v>1402</v>
      </c>
      <c r="D597" s="9">
        <v>8</v>
      </c>
      <c r="E597" s="2">
        <v>0</v>
      </c>
      <c r="F597" s="18" t="s">
        <v>214</v>
      </c>
      <c r="G597" s="2">
        <v>88020</v>
      </c>
      <c r="H597" s="2"/>
      <c r="I597" s="3">
        <f>I598</f>
        <v>18574.2</v>
      </c>
      <c r="J597" s="29"/>
      <c r="K597" s="3">
        <f t="shared" ref="K597:K707" si="65">I597+J597</f>
        <v>18574.2</v>
      </c>
      <c r="L597" s="3"/>
      <c r="M597" s="3">
        <f t="shared" si="64"/>
        <v>18574.2</v>
      </c>
      <c r="N597" s="3"/>
      <c r="O597" s="3">
        <f t="shared" si="59"/>
        <v>18574.2</v>
      </c>
      <c r="P597" s="3"/>
      <c r="Q597" s="3">
        <f t="shared" si="61"/>
        <v>18574.2</v>
      </c>
      <c r="R597" s="46"/>
      <c r="S597" s="3">
        <f t="shared" si="60"/>
        <v>18574.2</v>
      </c>
      <c r="T597" s="100"/>
      <c r="U597" s="3">
        <f t="shared" si="63"/>
        <v>18574.2</v>
      </c>
      <c r="V597" s="3"/>
      <c r="W597" s="3">
        <f t="shared" si="62"/>
        <v>18574.2</v>
      </c>
    </row>
    <row r="598" spans="1:23" s="13" customFormat="1">
      <c r="A598" s="27" t="s">
        <v>70</v>
      </c>
      <c r="B598" s="8">
        <v>94</v>
      </c>
      <c r="C598" s="4">
        <v>1402</v>
      </c>
      <c r="D598" s="9">
        <v>8</v>
      </c>
      <c r="E598" s="2">
        <v>0</v>
      </c>
      <c r="F598" s="18" t="s">
        <v>214</v>
      </c>
      <c r="G598" s="2">
        <v>88020</v>
      </c>
      <c r="H598" s="2">
        <v>500</v>
      </c>
      <c r="I598" s="3">
        <f>I599</f>
        <v>18574.2</v>
      </c>
      <c r="J598" s="29"/>
      <c r="K598" s="3">
        <f t="shared" si="65"/>
        <v>18574.2</v>
      </c>
      <c r="L598" s="3"/>
      <c r="M598" s="3">
        <f t="shared" si="64"/>
        <v>18574.2</v>
      </c>
      <c r="N598" s="3"/>
      <c r="O598" s="3">
        <f t="shared" si="59"/>
        <v>18574.2</v>
      </c>
      <c r="P598" s="3"/>
      <c r="Q598" s="3">
        <f t="shared" si="61"/>
        <v>18574.2</v>
      </c>
      <c r="R598" s="46"/>
      <c r="S598" s="3">
        <f t="shared" si="60"/>
        <v>18574.2</v>
      </c>
      <c r="T598" s="100"/>
      <c r="U598" s="3">
        <f t="shared" si="63"/>
        <v>18574.2</v>
      </c>
      <c r="V598" s="3"/>
      <c r="W598" s="3">
        <f t="shared" si="62"/>
        <v>18574.2</v>
      </c>
    </row>
    <row r="599" spans="1:23" s="13" customFormat="1">
      <c r="A599" s="27" t="s">
        <v>159</v>
      </c>
      <c r="B599" s="8">
        <v>94</v>
      </c>
      <c r="C599" s="4">
        <v>1402</v>
      </c>
      <c r="D599" s="9">
        <v>8</v>
      </c>
      <c r="E599" s="2">
        <v>0</v>
      </c>
      <c r="F599" s="18" t="s">
        <v>214</v>
      </c>
      <c r="G599" s="2">
        <v>88020</v>
      </c>
      <c r="H599" s="2">
        <v>510</v>
      </c>
      <c r="I599" s="3">
        <v>18574.2</v>
      </c>
      <c r="J599" s="29"/>
      <c r="K599" s="3">
        <f t="shared" si="65"/>
        <v>18574.2</v>
      </c>
      <c r="L599" s="3"/>
      <c r="M599" s="3">
        <f t="shared" si="64"/>
        <v>18574.2</v>
      </c>
      <c r="N599" s="3"/>
      <c r="O599" s="3">
        <f t="shared" si="59"/>
        <v>18574.2</v>
      </c>
      <c r="P599" s="3"/>
      <c r="Q599" s="3">
        <f t="shared" si="61"/>
        <v>18574.2</v>
      </c>
      <c r="R599" s="46"/>
      <c r="S599" s="3">
        <f t="shared" si="60"/>
        <v>18574.2</v>
      </c>
      <c r="T599" s="100"/>
      <c r="U599" s="3">
        <f t="shared" si="63"/>
        <v>18574.2</v>
      </c>
      <c r="V599" s="3"/>
      <c r="W599" s="3">
        <f t="shared" si="62"/>
        <v>18574.2</v>
      </c>
    </row>
    <row r="600" spans="1:23" s="13" customFormat="1" ht="24">
      <c r="A600" s="27" t="s">
        <v>267</v>
      </c>
      <c r="B600" s="8">
        <v>94</v>
      </c>
      <c r="C600" s="4">
        <v>1403</v>
      </c>
      <c r="D600" s="9"/>
      <c r="E600" s="2"/>
      <c r="F600" s="18"/>
      <c r="G600" s="2"/>
      <c r="H600" s="2"/>
      <c r="I600" s="3"/>
      <c r="J600" s="29"/>
      <c r="K600" s="3"/>
      <c r="L600" s="3"/>
      <c r="M600" s="3"/>
      <c r="N600" s="3"/>
      <c r="O600" s="3"/>
      <c r="P600" s="3"/>
      <c r="Q600" s="3"/>
      <c r="R600" s="37">
        <f>R605</f>
        <v>4000</v>
      </c>
      <c r="S600" s="3">
        <f t="shared" si="60"/>
        <v>4000</v>
      </c>
      <c r="T600" s="3">
        <f>T601</f>
        <v>528</v>
      </c>
      <c r="U600" s="3">
        <f t="shared" si="63"/>
        <v>4528</v>
      </c>
      <c r="V600" s="3"/>
      <c r="W600" s="3">
        <f t="shared" si="62"/>
        <v>4528</v>
      </c>
    </row>
    <row r="601" spans="1:23" s="13" customFormat="1" ht="84">
      <c r="A601" s="1" t="s">
        <v>209</v>
      </c>
      <c r="B601" s="8">
        <v>94</v>
      </c>
      <c r="C601" s="4">
        <v>1403</v>
      </c>
      <c r="D601" s="9">
        <v>7</v>
      </c>
      <c r="E601" s="2">
        <v>0</v>
      </c>
      <c r="F601" s="18" t="s">
        <v>214</v>
      </c>
      <c r="G601" s="2">
        <v>0</v>
      </c>
      <c r="H601" s="2"/>
      <c r="I601" s="3"/>
      <c r="J601" s="29"/>
      <c r="K601" s="3"/>
      <c r="L601" s="3"/>
      <c r="M601" s="3"/>
      <c r="N601" s="3"/>
      <c r="O601" s="3"/>
      <c r="P601" s="3"/>
      <c r="Q601" s="3"/>
      <c r="R601" s="37"/>
      <c r="S601" s="3"/>
      <c r="T601" s="3">
        <f>T602</f>
        <v>528</v>
      </c>
      <c r="U601" s="3">
        <f t="shared" si="63"/>
        <v>528</v>
      </c>
      <c r="V601" s="3"/>
      <c r="W601" s="3">
        <f t="shared" si="62"/>
        <v>528</v>
      </c>
    </row>
    <row r="602" spans="1:23" s="13" customFormat="1" ht="48">
      <c r="A602" s="27" t="s">
        <v>33</v>
      </c>
      <c r="B602" s="8">
        <v>94</v>
      </c>
      <c r="C602" s="4">
        <v>1403</v>
      </c>
      <c r="D602" s="9">
        <v>7</v>
      </c>
      <c r="E602" s="2">
        <v>0</v>
      </c>
      <c r="F602" s="18" t="s">
        <v>214</v>
      </c>
      <c r="G602" s="2">
        <v>88360</v>
      </c>
      <c r="H602" s="2"/>
      <c r="I602" s="3"/>
      <c r="J602" s="29"/>
      <c r="K602" s="3"/>
      <c r="L602" s="3"/>
      <c r="M602" s="3"/>
      <c r="N602" s="3"/>
      <c r="O602" s="3"/>
      <c r="P602" s="3"/>
      <c r="Q602" s="3"/>
      <c r="R602" s="37"/>
      <c r="S602" s="3"/>
      <c r="T602" s="48">
        <f>T603</f>
        <v>528</v>
      </c>
      <c r="U602" s="3">
        <f t="shared" si="63"/>
        <v>528</v>
      </c>
      <c r="V602" s="3"/>
      <c r="W602" s="3">
        <f t="shared" si="62"/>
        <v>528</v>
      </c>
    </row>
    <row r="603" spans="1:23" s="13" customFormat="1">
      <c r="A603" s="27" t="s">
        <v>70</v>
      </c>
      <c r="B603" s="8">
        <v>94</v>
      </c>
      <c r="C603" s="4">
        <v>1403</v>
      </c>
      <c r="D603" s="9">
        <v>7</v>
      </c>
      <c r="E603" s="2">
        <v>0</v>
      </c>
      <c r="F603" s="18" t="s">
        <v>214</v>
      </c>
      <c r="G603" s="2">
        <v>88360</v>
      </c>
      <c r="H603" s="2">
        <v>500</v>
      </c>
      <c r="I603" s="3"/>
      <c r="J603" s="29"/>
      <c r="K603" s="3"/>
      <c r="L603" s="3"/>
      <c r="M603" s="3"/>
      <c r="N603" s="3"/>
      <c r="O603" s="3"/>
      <c r="P603" s="3"/>
      <c r="Q603" s="3"/>
      <c r="R603" s="37"/>
      <c r="S603" s="3"/>
      <c r="T603" s="48">
        <f>T604</f>
        <v>528</v>
      </c>
      <c r="U603" s="3">
        <f t="shared" si="63"/>
        <v>528</v>
      </c>
      <c r="V603" s="3"/>
      <c r="W603" s="3">
        <f t="shared" si="62"/>
        <v>528</v>
      </c>
    </row>
    <row r="604" spans="1:23" s="13" customFormat="1">
      <c r="A604" s="27" t="s">
        <v>92</v>
      </c>
      <c r="B604" s="8">
        <v>94</v>
      </c>
      <c r="C604" s="4">
        <v>1403</v>
      </c>
      <c r="D604" s="9">
        <v>7</v>
      </c>
      <c r="E604" s="2">
        <v>0</v>
      </c>
      <c r="F604" s="18" t="s">
        <v>214</v>
      </c>
      <c r="G604" s="2">
        <v>88360</v>
      </c>
      <c r="H604" s="2">
        <v>540</v>
      </c>
      <c r="I604" s="3"/>
      <c r="J604" s="29"/>
      <c r="K604" s="3"/>
      <c r="L604" s="3"/>
      <c r="M604" s="3"/>
      <c r="N604" s="3"/>
      <c r="O604" s="3"/>
      <c r="P604" s="3"/>
      <c r="Q604" s="3"/>
      <c r="R604" s="37"/>
      <c r="S604" s="3"/>
      <c r="T604" s="48">
        <v>528</v>
      </c>
      <c r="U604" s="3">
        <f t="shared" si="63"/>
        <v>528</v>
      </c>
      <c r="V604" s="3"/>
      <c r="W604" s="3">
        <f t="shared" si="62"/>
        <v>528</v>
      </c>
    </row>
    <row r="605" spans="1:23" s="13" customFormat="1" ht="72">
      <c r="A605" s="27" t="s">
        <v>147</v>
      </c>
      <c r="B605" s="8">
        <v>94</v>
      </c>
      <c r="C605" s="4">
        <v>1403</v>
      </c>
      <c r="D605" s="9">
        <v>8</v>
      </c>
      <c r="E605" s="2">
        <v>0</v>
      </c>
      <c r="F605" s="18" t="s">
        <v>23</v>
      </c>
      <c r="G605" s="2">
        <v>0</v>
      </c>
      <c r="H605" s="2"/>
      <c r="I605" s="3"/>
      <c r="J605" s="29"/>
      <c r="K605" s="3"/>
      <c r="L605" s="3"/>
      <c r="M605" s="3"/>
      <c r="N605" s="3"/>
      <c r="O605" s="3"/>
      <c r="P605" s="3"/>
      <c r="Q605" s="3"/>
      <c r="R605" s="37">
        <f>R606</f>
        <v>4000</v>
      </c>
      <c r="S605" s="3">
        <f t="shared" si="60"/>
        <v>4000</v>
      </c>
      <c r="T605" s="100"/>
      <c r="U605" s="3">
        <f t="shared" si="63"/>
        <v>4000</v>
      </c>
      <c r="V605" s="3"/>
      <c r="W605" s="3">
        <f t="shared" si="62"/>
        <v>4000</v>
      </c>
    </row>
    <row r="606" spans="1:23" s="13" customFormat="1" ht="36">
      <c r="A606" s="27" t="s">
        <v>20</v>
      </c>
      <c r="B606" s="8">
        <v>94</v>
      </c>
      <c r="C606" s="4">
        <v>1403</v>
      </c>
      <c r="D606" s="9">
        <v>8</v>
      </c>
      <c r="E606" s="2">
        <v>0</v>
      </c>
      <c r="F606" s="18" t="s">
        <v>214</v>
      </c>
      <c r="G606" s="2">
        <v>88040</v>
      </c>
      <c r="H606" s="2"/>
      <c r="I606" s="3"/>
      <c r="J606" s="29"/>
      <c r="K606" s="3"/>
      <c r="L606" s="3"/>
      <c r="M606" s="3"/>
      <c r="N606" s="3"/>
      <c r="O606" s="3"/>
      <c r="P606" s="3"/>
      <c r="Q606" s="3"/>
      <c r="R606" s="37">
        <f>R607</f>
        <v>4000</v>
      </c>
      <c r="S606" s="3">
        <f t="shared" si="60"/>
        <v>4000</v>
      </c>
      <c r="T606" s="100"/>
      <c r="U606" s="3">
        <f t="shared" si="63"/>
        <v>4000</v>
      </c>
      <c r="V606" s="3"/>
      <c r="W606" s="3">
        <f t="shared" si="62"/>
        <v>4000</v>
      </c>
    </row>
    <row r="607" spans="1:23" s="13" customFormat="1">
      <c r="A607" s="27" t="s">
        <v>70</v>
      </c>
      <c r="B607" s="8">
        <v>94</v>
      </c>
      <c r="C607" s="4">
        <v>1403</v>
      </c>
      <c r="D607" s="9">
        <v>8</v>
      </c>
      <c r="E607" s="2">
        <v>0</v>
      </c>
      <c r="F607" s="18" t="s">
        <v>214</v>
      </c>
      <c r="G607" s="2">
        <v>88040</v>
      </c>
      <c r="H607" s="2">
        <v>500</v>
      </c>
      <c r="I607" s="3"/>
      <c r="J607" s="29"/>
      <c r="K607" s="3"/>
      <c r="L607" s="3"/>
      <c r="M607" s="3"/>
      <c r="N607" s="3"/>
      <c r="O607" s="3"/>
      <c r="P607" s="3"/>
      <c r="Q607" s="3"/>
      <c r="R607" s="37">
        <f>R608</f>
        <v>4000</v>
      </c>
      <c r="S607" s="3">
        <f t="shared" si="60"/>
        <v>4000</v>
      </c>
      <c r="T607" s="100"/>
      <c r="U607" s="3">
        <f t="shared" si="63"/>
        <v>4000</v>
      </c>
      <c r="V607" s="3"/>
      <c r="W607" s="3">
        <f t="shared" si="62"/>
        <v>4000</v>
      </c>
    </row>
    <row r="608" spans="1:23" s="13" customFormat="1">
      <c r="A608" s="27" t="s">
        <v>92</v>
      </c>
      <c r="B608" s="8">
        <v>94</v>
      </c>
      <c r="C608" s="4">
        <v>1403</v>
      </c>
      <c r="D608" s="9">
        <v>8</v>
      </c>
      <c r="E608" s="2">
        <v>0</v>
      </c>
      <c r="F608" s="18" t="s">
        <v>214</v>
      </c>
      <c r="G608" s="2">
        <v>88040</v>
      </c>
      <c r="H608" s="2">
        <v>540</v>
      </c>
      <c r="I608" s="3"/>
      <c r="J608" s="29"/>
      <c r="K608" s="3"/>
      <c r="L608" s="3"/>
      <c r="M608" s="3"/>
      <c r="N608" s="3"/>
      <c r="O608" s="3"/>
      <c r="P608" s="3"/>
      <c r="Q608" s="3"/>
      <c r="R608" s="37">
        <v>4000</v>
      </c>
      <c r="S608" s="3">
        <f t="shared" si="60"/>
        <v>4000</v>
      </c>
      <c r="T608" s="100"/>
      <c r="U608" s="3">
        <f t="shared" si="63"/>
        <v>4000</v>
      </c>
      <c r="V608" s="3"/>
      <c r="W608" s="3">
        <f t="shared" si="62"/>
        <v>4000</v>
      </c>
    </row>
    <row r="609" spans="1:23" s="13" customFormat="1" ht="57">
      <c r="A609" s="26" t="s">
        <v>162</v>
      </c>
      <c r="B609" s="15">
        <v>136</v>
      </c>
      <c r="C609" s="4"/>
      <c r="D609" s="9"/>
      <c r="E609" s="2"/>
      <c r="F609" s="18"/>
      <c r="G609" s="2"/>
      <c r="H609" s="2"/>
      <c r="I609" s="56">
        <f>I610+I642+I711</f>
        <v>30773.199999999997</v>
      </c>
      <c r="J609" s="56">
        <f>J610+J642+J711</f>
        <v>-365.20000000000005</v>
      </c>
      <c r="K609" s="56">
        <f t="shared" si="65"/>
        <v>30407.999999999996</v>
      </c>
      <c r="L609" s="56">
        <f>L610+L642+L711</f>
        <v>3343.913</v>
      </c>
      <c r="M609" s="56">
        <f t="shared" si="64"/>
        <v>33751.912999999993</v>
      </c>
      <c r="N609" s="56">
        <f>N610+N642+N711+N636</f>
        <v>538.37140999999997</v>
      </c>
      <c r="O609" s="56">
        <f t="shared" si="59"/>
        <v>34290.284409999993</v>
      </c>
      <c r="P609" s="56">
        <f>P610+P636+P642+P711+P728</f>
        <v>9369.1612799999984</v>
      </c>
      <c r="Q609" s="56">
        <f t="shared" si="61"/>
        <v>43659.445689999993</v>
      </c>
      <c r="R609" s="56">
        <f>R610+R642</f>
        <v>7601.1070499999996</v>
      </c>
      <c r="S609" s="56">
        <f t="shared" si="60"/>
        <v>51260.552739999992</v>
      </c>
      <c r="T609" s="56">
        <f>T711+T642</f>
        <v>-3235.0134399999997</v>
      </c>
      <c r="U609" s="56">
        <f t="shared" si="63"/>
        <v>48025.539299999989</v>
      </c>
      <c r="V609" s="56">
        <f>V610+V636+V642+V711+V728</f>
        <v>109.21265</v>
      </c>
      <c r="W609" s="56">
        <f t="shared" si="62"/>
        <v>48134.751949999991</v>
      </c>
    </row>
    <row r="610" spans="1:23" s="13" customFormat="1">
      <c r="A610" s="27" t="s">
        <v>58</v>
      </c>
      <c r="B610" s="8">
        <v>136</v>
      </c>
      <c r="C610" s="4">
        <v>100</v>
      </c>
      <c r="D610" s="9"/>
      <c r="E610" s="2"/>
      <c r="F610" s="18"/>
      <c r="G610" s="2"/>
      <c r="H610" s="2"/>
      <c r="I610" s="3">
        <f>I611+I621</f>
        <v>2942.5</v>
      </c>
      <c r="J610" s="3">
        <f>J611</f>
        <v>-365.20000000000005</v>
      </c>
      <c r="K610" s="3">
        <f t="shared" si="65"/>
        <v>2577.3000000000002</v>
      </c>
      <c r="L610" s="3">
        <f>L611</f>
        <v>-10.199999999999999</v>
      </c>
      <c r="M610" s="3">
        <f t="shared" si="64"/>
        <v>2567.1000000000004</v>
      </c>
      <c r="N610" s="3">
        <f>N611+N621</f>
        <v>-246.3</v>
      </c>
      <c r="O610" s="3">
        <f t="shared" si="59"/>
        <v>2320.8000000000002</v>
      </c>
      <c r="P610" s="3">
        <f>P621</f>
        <v>11</v>
      </c>
      <c r="Q610" s="3">
        <f t="shared" si="61"/>
        <v>2331.8000000000002</v>
      </c>
      <c r="R610" s="58"/>
      <c r="S610" s="3">
        <f t="shared" si="60"/>
        <v>2331.8000000000002</v>
      </c>
      <c r="T610" s="100"/>
      <c r="U610" s="3">
        <f t="shared" si="63"/>
        <v>2331.8000000000002</v>
      </c>
      <c r="V610" s="3"/>
      <c r="W610" s="3">
        <f t="shared" si="62"/>
        <v>2331.8000000000002</v>
      </c>
    </row>
    <row r="611" spans="1:23" s="13" customFormat="1" ht="60">
      <c r="A611" s="27" t="s">
        <v>59</v>
      </c>
      <c r="B611" s="8">
        <v>136</v>
      </c>
      <c r="C611" s="4">
        <v>104</v>
      </c>
      <c r="D611" s="9"/>
      <c r="E611" s="2"/>
      <c r="F611" s="18"/>
      <c r="G611" s="2"/>
      <c r="H611" s="2"/>
      <c r="I611" s="3">
        <f>I612</f>
        <v>507.3</v>
      </c>
      <c r="J611" s="3">
        <f>J612</f>
        <v>-365.20000000000005</v>
      </c>
      <c r="K611" s="3">
        <f t="shared" si="65"/>
        <v>142.09999999999997</v>
      </c>
      <c r="L611" s="3">
        <f>L612</f>
        <v>-10.199999999999999</v>
      </c>
      <c r="M611" s="3">
        <f t="shared" si="64"/>
        <v>131.89999999999998</v>
      </c>
      <c r="N611" s="3"/>
      <c r="O611" s="3">
        <f t="shared" si="59"/>
        <v>131.89999999999998</v>
      </c>
      <c r="P611" s="3"/>
      <c r="Q611" s="3">
        <f t="shared" si="61"/>
        <v>131.89999999999998</v>
      </c>
      <c r="R611" s="46"/>
      <c r="S611" s="3">
        <f t="shared" si="60"/>
        <v>131.89999999999998</v>
      </c>
      <c r="T611" s="100"/>
      <c r="U611" s="3">
        <f t="shared" si="63"/>
        <v>131.89999999999998</v>
      </c>
      <c r="V611" s="3"/>
      <c r="W611" s="3">
        <f t="shared" si="62"/>
        <v>131.89999999999998</v>
      </c>
    </row>
    <row r="612" spans="1:23" s="13" customFormat="1" ht="96">
      <c r="A612" s="27" t="s">
        <v>163</v>
      </c>
      <c r="B612" s="8">
        <v>136</v>
      </c>
      <c r="C612" s="4">
        <v>104</v>
      </c>
      <c r="D612" s="9">
        <v>1</v>
      </c>
      <c r="E612" s="2">
        <v>0</v>
      </c>
      <c r="F612" s="18" t="s">
        <v>214</v>
      </c>
      <c r="G612" s="2">
        <v>0</v>
      </c>
      <c r="H612" s="2"/>
      <c r="I612" s="3">
        <f>I613+I616</f>
        <v>507.3</v>
      </c>
      <c r="J612" s="3">
        <f>J616</f>
        <v>-365.20000000000005</v>
      </c>
      <c r="K612" s="3">
        <f t="shared" si="65"/>
        <v>142.09999999999997</v>
      </c>
      <c r="L612" s="3">
        <f>L616</f>
        <v>-10.199999999999999</v>
      </c>
      <c r="M612" s="3">
        <f t="shared" si="64"/>
        <v>131.89999999999998</v>
      </c>
      <c r="N612" s="3"/>
      <c r="O612" s="3">
        <f t="shared" si="59"/>
        <v>131.89999999999998</v>
      </c>
      <c r="P612" s="3"/>
      <c r="Q612" s="3">
        <f t="shared" si="61"/>
        <v>131.89999999999998</v>
      </c>
      <c r="R612" s="59"/>
      <c r="S612" s="3">
        <f t="shared" si="60"/>
        <v>131.89999999999998</v>
      </c>
      <c r="T612" s="100"/>
      <c r="U612" s="3">
        <f t="shared" si="63"/>
        <v>131.89999999999998</v>
      </c>
      <c r="V612" s="3"/>
      <c r="W612" s="3">
        <f t="shared" ref="W612:W675" si="66">V612+U612</f>
        <v>131.89999999999998</v>
      </c>
    </row>
    <row r="613" spans="1:23" s="13" customFormat="1" ht="36">
      <c r="A613" s="27" t="s">
        <v>164</v>
      </c>
      <c r="B613" s="8">
        <v>136</v>
      </c>
      <c r="C613" s="4">
        <v>104</v>
      </c>
      <c r="D613" s="9">
        <v>1</v>
      </c>
      <c r="E613" s="2">
        <v>0</v>
      </c>
      <c r="F613" s="18" t="s">
        <v>214</v>
      </c>
      <c r="G613" s="2">
        <v>78700</v>
      </c>
      <c r="H613" s="2"/>
      <c r="I613" s="3">
        <f>I614</f>
        <v>25</v>
      </c>
      <c r="J613" s="29"/>
      <c r="K613" s="3">
        <f t="shared" si="65"/>
        <v>25</v>
      </c>
      <c r="L613" s="3"/>
      <c r="M613" s="3">
        <f t="shared" si="64"/>
        <v>25</v>
      </c>
      <c r="N613" s="3"/>
      <c r="O613" s="3">
        <f t="shared" si="59"/>
        <v>25</v>
      </c>
      <c r="P613" s="3"/>
      <c r="Q613" s="3">
        <f t="shared" si="61"/>
        <v>25</v>
      </c>
      <c r="R613" s="46"/>
      <c r="S613" s="3">
        <f t="shared" si="60"/>
        <v>25</v>
      </c>
      <c r="T613" s="100"/>
      <c r="U613" s="3">
        <f t="shared" si="63"/>
        <v>25</v>
      </c>
      <c r="V613" s="3"/>
      <c r="W613" s="3">
        <f t="shared" si="66"/>
        <v>25</v>
      </c>
    </row>
    <row r="614" spans="1:23" s="13" customFormat="1" ht="36">
      <c r="A614" s="27" t="s">
        <v>250</v>
      </c>
      <c r="B614" s="8">
        <v>136</v>
      </c>
      <c r="C614" s="4">
        <v>104</v>
      </c>
      <c r="D614" s="9">
        <v>1</v>
      </c>
      <c r="E614" s="2">
        <v>0</v>
      </c>
      <c r="F614" s="18" t="s">
        <v>214</v>
      </c>
      <c r="G614" s="2">
        <v>78700</v>
      </c>
      <c r="H614" s="2">
        <v>200</v>
      </c>
      <c r="I614" s="3">
        <f>I615</f>
        <v>25</v>
      </c>
      <c r="J614" s="29"/>
      <c r="K614" s="3">
        <f t="shared" si="65"/>
        <v>25</v>
      </c>
      <c r="L614" s="3"/>
      <c r="M614" s="3">
        <f t="shared" si="64"/>
        <v>25</v>
      </c>
      <c r="N614" s="3"/>
      <c r="O614" s="3">
        <f t="shared" si="59"/>
        <v>25</v>
      </c>
      <c r="P614" s="3"/>
      <c r="Q614" s="3">
        <f t="shared" si="61"/>
        <v>25</v>
      </c>
      <c r="R614" s="46"/>
      <c r="S614" s="3">
        <f t="shared" si="60"/>
        <v>25</v>
      </c>
      <c r="T614" s="100"/>
      <c r="U614" s="3">
        <f t="shared" si="63"/>
        <v>25</v>
      </c>
      <c r="V614" s="3"/>
      <c r="W614" s="3">
        <f t="shared" si="66"/>
        <v>25</v>
      </c>
    </row>
    <row r="615" spans="1:23" s="13" customFormat="1" ht="36">
      <c r="A615" s="27" t="s">
        <v>204</v>
      </c>
      <c r="B615" s="8">
        <v>136</v>
      </c>
      <c r="C615" s="4">
        <v>104</v>
      </c>
      <c r="D615" s="9">
        <v>1</v>
      </c>
      <c r="E615" s="2">
        <v>0</v>
      </c>
      <c r="F615" s="18" t="s">
        <v>214</v>
      </c>
      <c r="G615" s="2">
        <v>78700</v>
      </c>
      <c r="H615" s="2">
        <v>240</v>
      </c>
      <c r="I615" s="3">
        <v>25</v>
      </c>
      <c r="J615" s="29"/>
      <c r="K615" s="3">
        <f t="shared" si="65"/>
        <v>25</v>
      </c>
      <c r="L615" s="3"/>
      <c r="M615" s="3">
        <f t="shared" si="64"/>
        <v>25</v>
      </c>
      <c r="N615" s="3"/>
      <c r="O615" s="3">
        <f t="shared" si="59"/>
        <v>25</v>
      </c>
      <c r="P615" s="3"/>
      <c r="Q615" s="3">
        <f t="shared" si="61"/>
        <v>25</v>
      </c>
      <c r="R615" s="46"/>
      <c r="S615" s="3">
        <f t="shared" ref="S615:S678" si="67">Q615+R615</f>
        <v>25</v>
      </c>
      <c r="T615" s="100"/>
      <c r="U615" s="3">
        <f t="shared" si="63"/>
        <v>25</v>
      </c>
      <c r="V615" s="3"/>
      <c r="W615" s="3">
        <f t="shared" si="66"/>
        <v>25</v>
      </c>
    </row>
    <row r="616" spans="1:23" s="13" customFormat="1" ht="24">
      <c r="A616" s="27" t="s">
        <v>165</v>
      </c>
      <c r="B616" s="8">
        <v>136</v>
      </c>
      <c r="C616" s="4">
        <v>104</v>
      </c>
      <c r="D616" s="9">
        <v>1</v>
      </c>
      <c r="E616" s="2">
        <v>0</v>
      </c>
      <c r="F616" s="18" t="s">
        <v>214</v>
      </c>
      <c r="G616" s="2">
        <v>78710</v>
      </c>
      <c r="H616" s="2"/>
      <c r="I616" s="3">
        <f>I617+I619</f>
        <v>482.3</v>
      </c>
      <c r="J616" s="3">
        <f>J617+J619</f>
        <v>-365.20000000000005</v>
      </c>
      <c r="K616" s="3">
        <f t="shared" si="65"/>
        <v>117.09999999999997</v>
      </c>
      <c r="L616" s="3">
        <f>L617+L619</f>
        <v>-10.199999999999999</v>
      </c>
      <c r="M616" s="3">
        <f t="shared" si="64"/>
        <v>106.89999999999996</v>
      </c>
      <c r="N616" s="3"/>
      <c r="O616" s="3">
        <f t="shared" si="59"/>
        <v>106.89999999999996</v>
      </c>
      <c r="P616" s="3"/>
      <c r="Q616" s="3">
        <f t="shared" si="61"/>
        <v>106.89999999999996</v>
      </c>
      <c r="R616" s="46"/>
      <c r="S616" s="3">
        <f t="shared" si="67"/>
        <v>106.89999999999996</v>
      </c>
      <c r="T616" s="100"/>
      <c r="U616" s="3">
        <f t="shared" si="63"/>
        <v>106.89999999999996</v>
      </c>
      <c r="V616" s="3"/>
      <c r="W616" s="3">
        <f t="shared" si="66"/>
        <v>106.89999999999996</v>
      </c>
    </row>
    <row r="617" spans="1:23" s="13" customFormat="1" ht="72">
      <c r="A617" s="27" t="s">
        <v>82</v>
      </c>
      <c r="B617" s="8">
        <v>136</v>
      </c>
      <c r="C617" s="4">
        <v>104</v>
      </c>
      <c r="D617" s="9">
        <v>1</v>
      </c>
      <c r="E617" s="2">
        <v>0</v>
      </c>
      <c r="F617" s="18" t="s">
        <v>214</v>
      </c>
      <c r="G617" s="2">
        <v>78710</v>
      </c>
      <c r="H617" s="2">
        <v>100</v>
      </c>
      <c r="I617" s="3">
        <f>I618</f>
        <v>474.2</v>
      </c>
      <c r="J617" s="3">
        <f>J618</f>
        <v>-359.1</v>
      </c>
      <c r="K617" s="3">
        <f t="shared" si="65"/>
        <v>115.09999999999997</v>
      </c>
      <c r="L617" s="3">
        <f>L618</f>
        <v>-10.199999999999999</v>
      </c>
      <c r="M617" s="3">
        <f t="shared" si="64"/>
        <v>104.89999999999996</v>
      </c>
      <c r="N617" s="3"/>
      <c r="O617" s="3">
        <f t="shared" si="59"/>
        <v>104.89999999999996</v>
      </c>
      <c r="P617" s="3"/>
      <c r="Q617" s="3">
        <f t="shared" si="61"/>
        <v>104.89999999999996</v>
      </c>
      <c r="R617" s="46"/>
      <c r="S617" s="3">
        <f t="shared" si="67"/>
        <v>104.89999999999996</v>
      </c>
      <c r="T617" s="100"/>
      <c r="U617" s="3">
        <f t="shared" si="63"/>
        <v>104.89999999999996</v>
      </c>
      <c r="V617" s="3"/>
      <c r="W617" s="3">
        <f t="shared" si="66"/>
        <v>104.89999999999996</v>
      </c>
    </row>
    <row r="618" spans="1:23" s="13" customFormat="1" ht="36">
      <c r="A618" s="27" t="s">
        <v>83</v>
      </c>
      <c r="B618" s="8">
        <v>136</v>
      </c>
      <c r="C618" s="4">
        <v>104</v>
      </c>
      <c r="D618" s="9">
        <v>1</v>
      </c>
      <c r="E618" s="2">
        <v>0</v>
      </c>
      <c r="F618" s="18" t="s">
        <v>214</v>
      </c>
      <c r="G618" s="2">
        <v>78710</v>
      </c>
      <c r="H618" s="2">
        <v>120</v>
      </c>
      <c r="I618" s="3">
        <v>474.2</v>
      </c>
      <c r="J618" s="3">
        <v>-359.1</v>
      </c>
      <c r="K618" s="3">
        <f t="shared" si="65"/>
        <v>115.09999999999997</v>
      </c>
      <c r="L618" s="3">
        <v>-10.199999999999999</v>
      </c>
      <c r="M618" s="3">
        <f t="shared" si="64"/>
        <v>104.89999999999996</v>
      </c>
      <c r="N618" s="3"/>
      <c r="O618" s="3">
        <f t="shared" si="59"/>
        <v>104.89999999999996</v>
      </c>
      <c r="P618" s="3"/>
      <c r="Q618" s="3">
        <f t="shared" si="61"/>
        <v>104.89999999999996</v>
      </c>
      <c r="R618" s="46"/>
      <c r="S618" s="3">
        <f t="shared" si="67"/>
        <v>104.89999999999996</v>
      </c>
      <c r="T618" s="100"/>
      <c r="U618" s="3">
        <f t="shared" si="63"/>
        <v>104.89999999999996</v>
      </c>
      <c r="V618" s="3"/>
      <c r="W618" s="3">
        <f t="shared" si="66"/>
        <v>104.89999999999996</v>
      </c>
    </row>
    <row r="619" spans="1:23" s="13" customFormat="1" ht="36">
      <c r="A619" s="27" t="s">
        <v>250</v>
      </c>
      <c r="B619" s="8">
        <v>136</v>
      </c>
      <c r="C619" s="4">
        <v>104</v>
      </c>
      <c r="D619" s="9">
        <v>1</v>
      </c>
      <c r="E619" s="2">
        <v>0</v>
      </c>
      <c r="F619" s="18" t="s">
        <v>214</v>
      </c>
      <c r="G619" s="2">
        <v>78710</v>
      </c>
      <c r="H619" s="2">
        <v>200</v>
      </c>
      <c r="I619" s="3">
        <f>I620</f>
        <v>8.1</v>
      </c>
      <c r="J619" s="3">
        <f>J620</f>
        <v>-6.1</v>
      </c>
      <c r="K619" s="3">
        <f t="shared" si="65"/>
        <v>2</v>
      </c>
      <c r="L619" s="3"/>
      <c r="M619" s="3">
        <f t="shared" si="64"/>
        <v>2</v>
      </c>
      <c r="N619" s="3"/>
      <c r="O619" s="3">
        <f t="shared" si="59"/>
        <v>2</v>
      </c>
      <c r="P619" s="3"/>
      <c r="Q619" s="3">
        <f t="shared" si="61"/>
        <v>2</v>
      </c>
      <c r="R619" s="46"/>
      <c r="S619" s="3">
        <f t="shared" si="67"/>
        <v>2</v>
      </c>
      <c r="T619" s="100"/>
      <c r="U619" s="3">
        <f t="shared" si="63"/>
        <v>2</v>
      </c>
      <c r="V619" s="3"/>
      <c r="W619" s="3">
        <f t="shared" si="66"/>
        <v>2</v>
      </c>
    </row>
    <row r="620" spans="1:23" s="13" customFormat="1" ht="36">
      <c r="A620" s="27" t="s">
        <v>204</v>
      </c>
      <c r="B620" s="8">
        <v>136</v>
      </c>
      <c r="C620" s="4">
        <v>104</v>
      </c>
      <c r="D620" s="9">
        <v>1</v>
      </c>
      <c r="E620" s="2">
        <v>0</v>
      </c>
      <c r="F620" s="18" t="s">
        <v>214</v>
      </c>
      <c r="G620" s="2">
        <v>78710</v>
      </c>
      <c r="H620" s="2">
        <v>240</v>
      </c>
      <c r="I620" s="3">
        <v>8.1</v>
      </c>
      <c r="J620" s="3">
        <v>-6.1</v>
      </c>
      <c r="K620" s="3">
        <f t="shared" si="65"/>
        <v>2</v>
      </c>
      <c r="L620" s="3"/>
      <c r="M620" s="3">
        <f t="shared" si="64"/>
        <v>2</v>
      </c>
      <c r="N620" s="3"/>
      <c r="O620" s="3">
        <f t="shared" si="59"/>
        <v>2</v>
      </c>
      <c r="P620" s="3"/>
      <c r="Q620" s="3">
        <f t="shared" si="61"/>
        <v>2</v>
      </c>
      <c r="R620" s="46"/>
      <c r="S620" s="3">
        <f t="shared" si="67"/>
        <v>2</v>
      </c>
      <c r="T620" s="100"/>
      <c r="U620" s="3">
        <f t="shared" si="63"/>
        <v>2</v>
      </c>
      <c r="V620" s="3"/>
      <c r="W620" s="3">
        <f t="shared" si="66"/>
        <v>2</v>
      </c>
    </row>
    <row r="621" spans="1:23" s="13" customFormat="1">
      <c r="A621" s="27" t="s">
        <v>62</v>
      </c>
      <c r="B621" s="8">
        <v>136</v>
      </c>
      <c r="C621" s="4">
        <v>113</v>
      </c>
      <c r="D621" s="9"/>
      <c r="E621" s="2"/>
      <c r="F621" s="18"/>
      <c r="G621" s="2"/>
      <c r="H621" s="2"/>
      <c r="I621" s="3">
        <f>I622+I632</f>
        <v>2435.1999999999998</v>
      </c>
      <c r="J621" s="29"/>
      <c r="K621" s="3">
        <f t="shared" si="65"/>
        <v>2435.1999999999998</v>
      </c>
      <c r="L621" s="3"/>
      <c r="M621" s="3">
        <f t="shared" si="64"/>
        <v>2435.1999999999998</v>
      </c>
      <c r="N621" s="3">
        <f>N622+N632</f>
        <v>-246.3</v>
      </c>
      <c r="O621" s="3">
        <f t="shared" ref="O621:O707" si="68">M621+N621</f>
        <v>2188.8999999999996</v>
      </c>
      <c r="P621" s="3">
        <f>P622</f>
        <v>11</v>
      </c>
      <c r="Q621" s="3">
        <f t="shared" ref="Q621:Q701" si="69">O621+P621</f>
        <v>2199.8999999999996</v>
      </c>
      <c r="R621" s="46"/>
      <c r="S621" s="3">
        <f t="shared" si="67"/>
        <v>2199.8999999999996</v>
      </c>
      <c r="T621" s="100"/>
      <c r="U621" s="3">
        <f t="shared" si="63"/>
        <v>2199.8999999999996</v>
      </c>
      <c r="V621" s="3"/>
      <c r="W621" s="3">
        <f t="shared" si="66"/>
        <v>2199.8999999999996</v>
      </c>
    </row>
    <row r="622" spans="1:23" s="13" customFormat="1" ht="96">
      <c r="A622" s="27" t="s">
        <v>163</v>
      </c>
      <c r="B622" s="8">
        <v>136</v>
      </c>
      <c r="C622" s="4">
        <v>113</v>
      </c>
      <c r="D622" s="9">
        <v>1</v>
      </c>
      <c r="E622" s="2">
        <v>0</v>
      </c>
      <c r="F622" s="18" t="s">
        <v>214</v>
      </c>
      <c r="G622" s="2">
        <v>0</v>
      </c>
      <c r="H622" s="2"/>
      <c r="I622" s="3">
        <f>I626+I623</f>
        <v>2250.1</v>
      </c>
      <c r="J622" s="29"/>
      <c r="K622" s="3">
        <f t="shared" si="65"/>
        <v>2250.1</v>
      </c>
      <c r="L622" s="3"/>
      <c r="M622" s="3">
        <f t="shared" si="64"/>
        <v>2250.1</v>
      </c>
      <c r="N622" s="3">
        <f>N623+N626</f>
        <v>-246.3</v>
      </c>
      <c r="O622" s="3">
        <f t="shared" si="68"/>
        <v>2003.8</v>
      </c>
      <c r="P622" s="3">
        <f>P629</f>
        <v>11</v>
      </c>
      <c r="Q622" s="3">
        <f t="shared" si="69"/>
        <v>2014.8</v>
      </c>
      <c r="R622" s="46"/>
      <c r="S622" s="3">
        <f t="shared" si="67"/>
        <v>2014.8</v>
      </c>
      <c r="T622" s="100"/>
      <c r="U622" s="3">
        <f t="shared" si="63"/>
        <v>2014.8</v>
      </c>
      <c r="V622" s="3"/>
      <c r="W622" s="3">
        <f t="shared" si="66"/>
        <v>2014.8</v>
      </c>
    </row>
    <row r="623" spans="1:23" s="13" customFormat="1" ht="36">
      <c r="A623" s="27" t="s">
        <v>219</v>
      </c>
      <c r="B623" s="8">
        <v>136</v>
      </c>
      <c r="C623" s="4">
        <v>113</v>
      </c>
      <c r="D623" s="9">
        <v>1</v>
      </c>
      <c r="E623" s="2">
        <v>0</v>
      </c>
      <c r="F623" s="18" t="s">
        <v>214</v>
      </c>
      <c r="G623" s="2">
        <v>53910</v>
      </c>
      <c r="H623" s="2"/>
      <c r="I623" s="3">
        <f>I624</f>
        <v>1642.1</v>
      </c>
      <c r="J623" s="29"/>
      <c r="K623" s="3">
        <f t="shared" si="65"/>
        <v>1642.1</v>
      </c>
      <c r="L623" s="3"/>
      <c r="M623" s="3">
        <f t="shared" si="64"/>
        <v>1642.1</v>
      </c>
      <c r="N623" s="3">
        <f>N624</f>
        <v>-246.3</v>
      </c>
      <c r="O623" s="3">
        <f t="shared" si="68"/>
        <v>1395.8</v>
      </c>
      <c r="P623" s="3"/>
      <c r="Q623" s="3">
        <f t="shared" si="69"/>
        <v>1395.8</v>
      </c>
      <c r="R623" s="46"/>
      <c r="S623" s="3">
        <f t="shared" si="67"/>
        <v>1395.8</v>
      </c>
      <c r="T623" s="100"/>
      <c r="U623" s="3">
        <f t="shared" si="63"/>
        <v>1395.8</v>
      </c>
      <c r="V623" s="3"/>
      <c r="W623" s="3">
        <f t="shared" si="66"/>
        <v>1395.8</v>
      </c>
    </row>
    <row r="624" spans="1:23" s="13" customFormat="1" ht="36">
      <c r="A624" s="27" t="s">
        <v>250</v>
      </c>
      <c r="B624" s="8">
        <v>136</v>
      </c>
      <c r="C624" s="4">
        <v>113</v>
      </c>
      <c r="D624" s="9">
        <v>1</v>
      </c>
      <c r="E624" s="2">
        <v>0</v>
      </c>
      <c r="F624" s="18" t="s">
        <v>214</v>
      </c>
      <c r="G624" s="2">
        <v>53910</v>
      </c>
      <c r="H624" s="2">
        <v>200</v>
      </c>
      <c r="I624" s="3">
        <f>I625</f>
        <v>1642.1</v>
      </c>
      <c r="J624" s="29"/>
      <c r="K624" s="3">
        <f t="shared" si="65"/>
        <v>1642.1</v>
      </c>
      <c r="L624" s="3"/>
      <c r="M624" s="3">
        <f t="shared" si="64"/>
        <v>1642.1</v>
      </c>
      <c r="N624" s="3">
        <f>N625</f>
        <v>-246.3</v>
      </c>
      <c r="O624" s="3">
        <f t="shared" si="68"/>
        <v>1395.8</v>
      </c>
      <c r="P624" s="3"/>
      <c r="Q624" s="3">
        <f t="shared" si="69"/>
        <v>1395.8</v>
      </c>
      <c r="R624" s="46"/>
      <c r="S624" s="3">
        <f t="shared" si="67"/>
        <v>1395.8</v>
      </c>
      <c r="T624" s="100"/>
      <c r="U624" s="3">
        <f t="shared" si="63"/>
        <v>1395.8</v>
      </c>
      <c r="V624" s="3"/>
      <c r="W624" s="3">
        <f t="shared" si="66"/>
        <v>1395.8</v>
      </c>
    </row>
    <row r="625" spans="1:23" s="13" customFormat="1" ht="36">
      <c r="A625" s="27" t="s">
        <v>204</v>
      </c>
      <c r="B625" s="8">
        <v>136</v>
      </c>
      <c r="C625" s="4">
        <v>113</v>
      </c>
      <c r="D625" s="9">
        <v>1</v>
      </c>
      <c r="E625" s="2">
        <v>0</v>
      </c>
      <c r="F625" s="18" t="s">
        <v>214</v>
      </c>
      <c r="G625" s="2">
        <v>53910</v>
      </c>
      <c r="H625" s="2">
        <v>240</v>
      </c>
      <c r="I625" s="3">
        <v>1642.1</v>
      </c>
      <c r="J625" s="29"/>
      <c r="K625" s="3">
        <f t="shared" si="65"/>
        <v>1642.1</v>
      </c>
      <c r="L625" s="3"/>
      <c r="M625" s="3">
        <f t="shared" si="64"/>
        <v>1642.1</v>
      </c>
      <c r="N625" s="3">
        <v>-246.3</v>
      </c>
      <c r="O625" s="3">
        <f t="shared" si="68"/>
        <v>1395.8</v>
      </c>
      <c r="P625" s="3"/>
      <c r="Q625" s="3">
        <f t="shared" si="69"/>
        <v>1395.8</v>
      </c>
      <c r="R625" s="46"/>
      <c r="S625" s="3">
        <f t="shared" si="67"/>
        <v>1395.8</v>
      </c>
      <c r="T625" s="100"/>
      <c r="U625" s="3">
        <f t="shared" si="63"/>
        <v>1395.8</v>
      </c>
      <c r="V625" s="3"/>
      <c r="W625" s="3">
        <f t="shared" si="66"/>
        <v>1395.8</v>
      </c>
    </row>
    <row r="626" spans="1:23" s="13" customFormat="1" ht="48">
      <c r="A626" s="27" t="s">
        <v>166</v>
      </c>
      <c r="B626" s="8">
        <v>136</v>
      </c>
      <c r="C626" s="4">
        <v>113</v>
      </c>
      <c r="D626" s="9">
        <v>1</v>
      </c>
      <c r="E626" s="2">
        <v>0</v>
      </c>
      <c r="F626" s="18" t="s">
        <v>214</v>
      </c>
      <c r="G626" s="2">
        <v>78220</v>
      </c>
      <c r="H626" s="2"/>
      <c r="I626" s="3">
        <f>I627</f>
        <v>608</v>
      </c>
      <c r="J626" s="29"/>
      <c r="K626" s="3">
        <f t="shared" si="65"/>
        <v>608</v>
      </c>
      <c r="L626" s="3"/>
      <c r="M626" s="3">
        <f t="shared" si="64"/>
        <v>608</v>
      </c>
      <c r="N626" s="3"/>
      <c r="O626" s="3">
        <f t="shared" si="68"/>
        <v>608</v>
      </c>
      <c r="P626" s="3"/>
      <c r="Q626" s="3">
        <f t="shared" si="69"/>
        <v>608</v>
      </c>
      <c r="R626" s="46"/>
      <c r="S626" s="3">
        <f t="shared" si="67"/>
        <v>608</v>
      </c>
      <c r="T626" s="100"/>
      <c r="U626" s="3">
        <f t="shared" si="63"/>
        <v>608</v>
      </c>
      <c r="V626" s="3"/>
      <c r="W626" s="3">
        <f t="shared" si="66"/>
        <v>608</v>
      </c>
    </row>
    <row r="627" spans="1:23" s="13" customFormat="1">
      <c r="A627" s="27" t="s">
        <v>85</v>
      </c>
      <c r="B627" s="8">
        <v>136</v>
      </c>
      <c r="C627" s="4">
        <v>113</v>
      </c>
      <c r="D627" s="9">
        <v>1</v>
      </c>
      <c r="E627" s="2">
        <v>0</v>
      </c>
      <c r="F627" s="18" t="s">
        <v>214</v>
      </c>
      <c r="G627" s="2">
        <v>78220</v>
      </c>
      <c r="H627" s="2">
        <v>800</v>
      </c>
      <c r="I627" s="3">
        <f>I628</f>
        <v>608</v>
      </c>
      <c r="J627" s="29"/>
      <c r="K627" s="3">
        <f t="shared" si="65"/>
        <v>608</v>
      </c>
      <c r="L627" s="3"/>
      <c r="M627" s="3">
        <f t="shared" si="64"/>
        <v>608</v>
      </c>
      <c r="N627" s="3"/>
      <c r="O627" s="3">
        <f t="shared" si="68"/>
        <v>608</v>
      </c>
      <c r="P627" s="3"/>
      <c r="Q627" s="3">
        <f t="shared" si="69"/>
        <v>608</v>
      </c>
      <c r="R627" s="46"/>
      <c r="S627" s="3">
        <f t="shared" si="67"/>
        <v>608</v>
      </c>
      <c r="T627" s="100"/>
      <c r="U627" s="3">
        <f t="shared" si="63"/>
        <v>608</v>
      </c>
      <c r="V627" s="3"/>
      <c r="W627" s="3">
        <f t="shared" si="66"/>
        <v>608</v>
      </c>
    </row>
    <row r="628" spans="1:23" s="13" customFormat="1" ht="72">
      <c r="A628" s="27" t="s">
        <v>251</v>
      </c>
      <c r="B628" s="8">
        <v>136</v>
      </c>
      <c r="C628" s="4">
        <v>113</v>
      </c>
      <c r="D628" s="9">
        <v>1</v>
      </c>
      <c r="E628" s="2">
        <v>0</v>
      </c>
      <c r="F628" s="18" t="s">
        <v>214</v>
      </c>
      <c r="G628" s="2">
        <v>78220</v>
      </c>
      <c r="H628" s="2">
        <v>810</v>
      </c>
      <c r="I628" s="3">
        <v>608</v>
      </c>
      <c r="J628" s="29"/>
      <c r="K628" s="3">
        <f t="shared" si="65"/>
        <v>608</v>
      </c>
      <c r="L628" s="3"/>
      <c r="M628" s="3">
        <f t="shared" si="64"/>
        <v>608</v>
      </c>
      <c r="N628" s="3"/>
      <c r="O628" s="3">
        <f t="shared" si="68"/>
        <v>608</v>
      </c>
      <c r="P628" s="3"/>
      <c r="Q628" s="3">
        <f t="shared" si="69"/>
        <v>608</v>
      </c>
      <c r="R628" s="46"/>
      <c r="S628" s="3">
        <f t="shared" si="67"/>
        <v>608</v>
      </c>
      <c r="T628" s="100"/>
      <c r="U628" s="3">
        <f t="shared" si="63"/>
        <v>608</v>
      </c>
      <c r="V628" s="3"/>
      <c r="W628" s="3">
        <f t="shared" si="66"/>
        <v>608</v>
      </c>
    </row>
    <row r="629" spans="1:23" s="13" customFormat="1" ht="48">
      <c r="A629" s="27" t="s">
        <v>104</v>
      </c>
      <c r="B629" s="8">
        <v>136</v>
      </c>
      <c r="C629" s="4">
        <v>113</v>
      </c>
      <c r="D629" s="9">
        <v>1</v>
      </c>
      <c r="E629" s="2">
        <v>0</v>
      </c>
      <c r="F629" s="18" t="s">
        <v>214</v>
      </c>
      <c r="G629" s="2">
        <v>80480</v>
      </c>
      <c r="H629" s="2"/>
      <c r="I629" s="3"/>
      <c r="J629" s="29"/>
      <c r="K629" s="3"/>
      <c r="L629" s="3"/>
      <c r="M629" s="3"/>
      <c r="N629" s="3"/>
      <c r="O629" s="3"/>
      <c r="P629" s="3">
        <f>P630</f>
        <v>11</v>
      </c>
      <c r="Q629" s="3">
        <f t="shared" si="69"/>
        <v>11</v>
      </c>
      <c r="R629" s="46"/>
      <c r="S629" s="3">
        <f t="shared" si="67"/>
        <v>11</v>
      </c>
      <c r="T629" s="100"/>
      <c r="U629" s="3">
        <f t="shared" si="63"/>
        <v>11</v>
      </c>
      <c r="V629" s="3"/>
      <c r="W629" s="3">
        <f t="shared" si="66"/>
        <v>11</v>
      </c>
    </row>
    <row r="630" spans="1:23" s="13" customFormat="1">
      <c r="A630" s="27" t="s">
        <v>85</v>
      </c>
      <c r="B630" s="8">
        <v>136</v>
      </c>
      <c r="C630" s="4">
        <v>113</v>
      </c>
      <c r="D630" s="9">
        <v>1</v>
      </c>
      <c r="E630" s="2">
        <v>0</v>
      </c>
      <c r="F630" s="18" t="s">
        <v>214</v>
      </c>
      <c r="G630" s="2">
        <v>80480</v>
      </c>
      <c r="H630" s="2">
        <v>800</v>
      </c>
      <c r="I630" s="3"/>
      <c r="J630" s="29"/>
      <c r="K630" s="3"/>
      <c r="L630" s="3"/>
      <c r="M630" s="3"/>
      <c r="N630" s="3"/>
      <c r="O630" s="3"/>
      <c r="P630" s="3">
        <f>P631</f>
        <v>11</v>
      </c>
      <c r="Q630" s="3">
        <f t="shared" si="69"/>
        <v>11</v>
      </c>
      <c r="R630" s="46"/>
      <c r="S630" s="3">
        <f t="shared" si="67"/>
        <v>11</v>
      </c>
      <c r="T630" s="100"/>
      <c r="U630" s="3">
        <f t="shared" si="63"/>
        <v>11</v>
      </c>
      <c r="V630" s="3"/>
      <c r="W630" s="3">
        <f t="shared" si="66"/>
        <v>11</v>
      </c>
    </row>
    <row r="631" spans="1:23" s="13" customFormat="1">
      <c r="A631" s="27" t="s">
        <v>86</v>
      </c>
      <c r="B631" s="8">
        <v>136</v>
      </c>
      <c r="C631" s="4">
        <v>113</v>
      </c>
      <c r="D631" s="9">
        <v>1</v>
      </c>
      <c r="E631" s="2">
        <v>0</v>
      </c>
      <c r="F631" s="18" t="s">
        <v>214</v>
      </c>
      <c r="G631" s="2">
        <v>80480</v>
      </c>
      <c r="H631" s="2">
        <v>850</v>
      </c>
      <c r="I631" s="3"/>
      <c r="J631" s="29"/>
      <c r="K631" s="3"/>
      <c r="L631" s="3"/>
      <c r="M631" s="3"/>
      <c r="N631" s="3"/>
      <c r="O631" s="3"/>
      <c r="P631" s="3">
        <v>11</v>
      </c>
      <c r="Q631" s="3">
        <f t="shared" si="69"/>
        <v>11</v>
      </c>
      <c r="R631" s="46"/>
      <c r="S631" s="3">
        <f t="shared" si="67"/>
        <v>11</v>
      </c>
      <c r="T631" s="100"/>
      <c r="U631" s="3">
        <f t="shared" si="63"/>
        <v>11</v>
      </c>
      <c r="V631" s="3"/>
      <c r="W631" s="3">
        <f t="shared" si="66"/>
        <v>11</v>
      </c>
    </row>
    <row r="632" spans="1:23" s="13" customFormat="1" ht="84">
      <c r="A632" s="27" t="s">
        <v>65</v>
      </c>
      <c r="B632" s="8">
        <v>136</v>
      </c>
      <c r="C632" s="4">
        <v>113</v>
      </c>
      <c r="D632" s="9">
        <v>7</v>
      </c>
      <c r="E632" s="2">
        <v>0</v>
      </c>
      <c r="F632" s="18" t="s">
        <v>214</v>
      </c>
      <c r="G632" s="2">
        <v>0</v>
      </c>
      <c r="H632" s="2"/>
      <c r="I632" s="3">
        <f>I633</f>
        <v>185.1</v>
      </c>
      <c r="J632" s="29"/>
      <c r="K632" s="3">
        <f t="shared" si="65"/>
        <v>185.1</v>
      </c>
      <c r="L632" s="3"/>
      <c r="M632" s="3">
        <f t="shared" si="64"/>
        <v>185.1</v>
      </c>
      <c r="N632" s="3">
        <f>N633</f>
        <v>0</v>
      </c>
      <c r="O632" s="3">
        <f t="shared" si="68"/>
        <v>185.1</v>
      </c>
      <c r="P632" s="3"/>
      <c r="Q632" s="3">
        <f t="shared" si="69"/>
        <v>185.1</v>
      </c>
      <c r="R632" s="46"/>
      <c r="S632" s="3">
        <f t="shared" si="67"/>
        <v>185.1</v>
      </c>
      <c r="T632" s="100"/>
      <c r="U632" s="3">
        <f t="shared" si="63"/>
        <v>185.1</v>
      </c>
      <c r="V632" s="3"/>
      <c r="W632" s="3">
        <f t="shared" si="66"/>
        <v>185.1</v>
      </c>
    </row>
    <row r="633" spans="1:23" s="13" customFormat="1" ht="36">
      <c r="A633" s="27" t="s">
        <v>66</v>
      </c>
      <c r="B633" s="8">
        <v>136</v>
      </c>
      <c r="C633" s="4">
        <v>113</v>
      </c>
      <c r="D633" s="9">
        <v>7</v>
      </c>
      <c r="E633" s="2">
        <v>0</v>
      </c>
      <c r="F633" s="18" t="s">
        <v>214</v>
      </c>
      <c r="G633" s="2">
        <v>80660</v>
      </c>
      <c r="H633" s="2"/>
      <c r="I633" s="3">
        <f>I634</f>
        <v>185.1</v>
      </c>
      <c r="J633" s="29"/>
      <c r="K633" s="3">
        <f t="shared" si="65"/>
        <v>185.1</v>
      </c>
      <c r="L633" s="3"/>
      <c r="M633" s="3">
        <f t="shared" si="64"/>
        <v>185.1</v>
      </c>
      <c r="N633" s="3"/>
      <c r="O633" s="3">
        <f t="shared" si="68"/>
        <v>185.1</v>
      </c>
      <c r="P633" s="3"/>
      <c r="Q633" s="3">
        <f t="shared" si="69"/>
        <v>185.1</v>
      </c>
      <c r="R633" s="46"/>
      <c r="S633" s="3">
        <f t="shared" si="67"/>
        <v>185.1</v>
      </c>
      <c r="T633" s="100"/>
      <c r="U633" s="3">
        <f t="shared" si="63"/>
        <v>185.1</v>
      </c>
      <c r="V633" s="3"/>
      <c r="W633" s="3">
        <f t="shared" si="66"/>
        <v>185.1</v>
      </c>
    </row>
    <row r="634" spans="1:23" s="13" customFormat="1" ht="36">
      <c r="A634" s="27" t="s">
        <v>250</v>
      </c>
      <c r="B634" s="8">
        <v>136</v>
      </c>
      <c r="C634" s="4">
        <v>113</v>
      </c>
      <c r="D634" s="9">
        <v>7</v>
      </c>
      <c r="E634" s="2">
        <v>0</v>
      </c>
      <c r="F634" s="18" t="s">
        <v>214</v>
      </c>
      <c r="G634" s="2">
        <v>80660</v>
      </c>
      <c r="H634" s="2">
        <v>200</v>
      </c>
      <c r="I634" s="3">
        <f>I635</f>
        <v>185.1</v>
      </c>
      <c r="J634" s="29"/>
      <c r="K634" s="3">
        <f t="shared" si="65"/>
        <v>185.1</v>
      </c>
      <c r="L634" s="3"/>
      <c r="M634" s="3">
        <f t="shared" si="64"/>
        <v>185.1</v>
      </c>
      <c r="N634" s="3"/>
      <c r="O634" s="3">
        <f t="shared" si="68"/>
        <v>185.1</v>
      </c>
      <c r="P634" s="3"/>
      <c r="Q634" s="3">
        <f t="shared" si="69"/>
        <v>185.1</v>
      </c>
      <c r="R634" s="46"/>
      <c r="S634" s="3">
        <f t="shared" si="67"/>
        <v>185.1</v>
      </c>
      <c r="T634" s="100"/>
      <c r="U634" s="3">
        <f t="shared" ref="U634:U702" si="70">T634+S634</f>
        <v>185.1</v>
      </c>
      <c r="V634" s="3"/>
      <c r="W634" s="3">
        <f t="shared" si="66"/>
        <v>185.1</v>
      </c>
    </row>
    <row r="635" spans="1:23" s="13" customFormat="1" ht="36">
      <c r="A635" s="27" t="s">
        <v>204</v>
      </c>
      <c r="B635" s="8">
        <v>136</v>
      </c>
      <c r="C635" s="4">
        <v>113</v>
      </c>
      <c r="D635" s="9">
        <v>7</v>
      </c>
      <c r="E635" s="2">
        <v>0</v>
      </c>
      <c r="F635" s="18" t="s">
        <v>214</v>
      </c>
      <c r="G635" s="2">
        <v>80660</v>
      </c>
      <c r="H635" s="2">
        <v>240</v>
      </c>
      <c r="I635" s="3">
        <v>185.1</v>
      </c>
      <c r="J635" s="29"/>
      <c r="K635" s="3">
        <f t="shared" si="65"/>
        <v>185.1</v>
      </c>
      <c r="L635" s="3"/>
      <c r="M635" s="3">
        <f t="shared" si="64"/>
        <v>185.1</v>
      </c>
      <c r="N635" s="3"/>
      <c r="O635" s="3">
        <f t="shared" si="68"/>
        <v>185.1</v>
      </c>
      <c r="P635" s="3"/>
      <c r="Q635" s="3">
        <f t="shared" si="69"/>
        <v>185.1</v>
      </c>
      <c r="R635" s="46"/>
      <c r="S635" s="3">
        <f t="shared" si="67"/>
        <v>185.1</v>
      </c>
      <c r="T635" s="100"/>
      <c r="U635" s="3">
        <f t="shared" si="70"/>
        <v>185.1</v>
      </c>
      <c r="V635" s="3"/>
      <c r="W635" s="3">
        <f t="shared" si="66"/>
        <v>185.1</v>
      </c>
    </row>
    <row r="636" spans="1:23" s="13" customFormat="1" ht="24">
      <c r="A636" s="27" t="s">
        <v>105</v>
      </c>
      <c r="B636" s="8">
        <v>136</v>
      </c>
      <c r="C636" s="4">
        <v>300</v>
      </c>
      <c r="D636" s="9"/>
      <c r="E636" s="2"/>
      <c r="F636" s="18"/>
      <c r="G636" s="2"/>
      <c r="H636" s="2"/>
      <c r="I636" s="3"/>
      <c r="J636" s="29"/>
      <c r="K636" s="3"/>
      <c r="L636" s="3"/>
      <c r="M636" s="3"/>
      <c r="N636" s="3">
        <f>N637</f>
        <v>62.61092</v>
      </c>
      <c r="O636" s="3">
        <f t="shared" si="68"/>
        <v>62.61092</v>
      </c>
      <c r="P636" s="3"/>
      <c r="Q636" s="3">
        <f t="shared" si="69"/>
        <v>62.61092</v>
      </c>
      <c r="R636" s="3">
        <f>R637</f>
        <v>0</v>
      </c>
      <c r="S636" s="3">
        <f t="shared" si="67"/>
        <v>62.61092</v>
      </c>
      <c r="T636" s="100"/>
      <c r="U636" s="3">
        <f t="shared" si="70"/>
        <v>62.61092</v>
      </c>
      <c r="V636" s="3"/>
      <c r="W636" s="3">
        <f t="shared" si="66"/>
        <v>62.61092</v>
      </c>
    </row>
    <row r="637" spans="1:23" s="13" customFormat="1" ht="48">
      <c r="A637" s="27" t="s">
        <v>188</v>
      </c>
      <c r="B637" s="8">
        <v>136</v>
      </c>
      <c r="C637" s="4">
        <v>309</v>
      </c>
      <c r="D637" s="9"/>
      <c r="E637" s="2"/>
      <c r="F637" s="18"/>
      <c r="G637" s="2"/>
      <c r="H637" s="2"/>
      <c r="I637" s="3"/>
      <c r="J637" s="29"/>
      <c r="K637" s="3"/>
      <c r="L637" s="3"/>
      <c r="M637" s="3"/>
      <c r="N637" s="3">
        <f>N638</f>
        <v>62.61092</v>
      </c>
      <c r="O637" s="3">
        <f t="shared" si="68"/>
        <v>62.61092</v>
      </c>
      <c r="P637" s="3"/>
      <c r="Q637" s="3">
        <f t="shared" si="69"/>
        <v>62.61092</v>
      </c>
      <c r="R637" s="3">
        <f>R638</f>
        <v>0</v>
      </c>
      <c r="S637" s="3">
        <f t="shared" si="67"/>
        <v>62.61092</v>
      </c>
      <c r="T637" s="100"/>
      <c r="U637" s="3">
        <f t="shared" si="70"/>
        <v>62.61092</v>
      </c>
      <c r="V637" s="3"/>
      <c r="W637" s="3">
        <f t="shared" si="66"/>
        <v>62.61092</v>
      </c>
    </row>
    <row r="638" spans="1:23" s="13" customFormat="1" ht="36">
      <c r="A638" s="27" t="s">
        <v>151</v>
      </c>
      <c r="B638" s="8">
        <v>136</v>
      </c>
      <c r="C638" s="4">
        <v>309</v>
      </c>
      <c r="D638" s="9">
        <v>55</v>
      </c>
      <c r="E638" s="2">
        <v>0</v>
      </c>
      <c r="F638" s="18" t="s">
        <v>214</v>
      </c>
      <c r="G638" s="2">
        <v>0</v>
      </c>
      <c r="H638" s="2"/>
      <c r="I638" s="3"/>
      <c r="J638" s="29"/>
      <c r="K638" s="3"/>
      <c r="L638" s="3"/>
      <c r="M638" s="3"/>
      <c r="N638" s="3">
        <f>N639</f>
        <v>62.61092</v>
      </c>
      <c r="O638" s="3">
        <f t="shared" si="68"/>
        <v>62.61092</v>
      </c>
      <c r="P638" s="3"/>
      <c r="Q638" s="3">
        <f t="shared" si="69"/>
        <v>62.61092</v>
      </c>
      <c r="R638" s="3"/>
      <c r="S638" s="3">
        <f t="shared" si="67"/>
        <v>62.61092</v>
      </c>
      <c r="T638" s="100"/>
      <c r="U638" s="3">
        <f t="shared" si="70"/>
        <v>62.61092</v>
      </c>
      <c r="V638" s="3"/>
      <c r="W638" s="3">
        <f t="shared" si="66"/>
        <v>62.61092</v>
      </c>
    </row>
    <row r="639" spans="1:23" s="13" customFormat="1" ht="36">
      <c r="A639" s="27" t="s">
        <v>151</v>
      </c>
      <c r="B639" s="8">
        <v>136</v>
      </c>
      <c r="C639" s="4">
        <v>309</v>
      </c>
      <c r="D639" s="9">
        <v>55</v>
      </c>
      <c r="E639" s="2">
        <v>0</v>
      </c>
      <c r="F639" s="18" t="s">
        <v>214</v>
      </c>
      <c r="G639" s="2">
        <v>81400</v>
      </c>
      <c r="H639" s="2"/>
      <c r="I639" s="3"/>
      <c r="J639" s="29"/>
      <c r="K639" s="3"/>
      <c r="L639" s="3"/>
      <c r="M639" s="3"/>
      <c r="N639" s="3">
        <f>N640</f>
        <v>62.61092</v>
      </c>
      <c r="O639" s="3">
        <f t="shared" si="68"/>
        <v>62.61092</v>
      </c>
      <c r="P639" s="3"/>
      <c r="Q639" s="3">
        <f t="shared" si="69"/>
        <v>62.61092</v>
      </c>
      <c r="R639" s="3"/>
      <c r="S639" s="3">
        <f t="shared" si="67"/>
        <v>62.61092</v>
      </c>
      <c r="T639" s="100"/>
      <c r="U639" s="3">
        <f t="shared" si="70"/>
        <v>62.61092</v>
      </c>
      <c r="V639" s="3"/>
      <c r="W639" s="3">
        <f t="shared" si="66"/>
        <v>62.61092</v>
      </c>
    </row>
    <row r="640" spans="1:23" s="13" customFormat="1" ht="36">
      <c r="A640" s="27" t="s">
        <v>250</v>
      </c>
      <c r="B640" s="8">
        <v>136</v>
      </c>
      <c r="C640" s="4">
        <v>309</v>
      </c>
      <c r="D640" s="9">
        <v>55</v>
      </c>
      <c r="E640" s="2">
        <v>0</v>
      </c>
      <c r="F640" s="18" t="s">
        <v>214</v>
      </c>
      <c r="G640" s="2">
        <v>81400</v>
      </c>
      <c r="H640" s="2">
        <v>200</v>
      </c>
      <c r="I640" s="3"/>
      <c r="J640" s="29"/>
      <c r="K640" s="3"/>
      <c r="L640" s="3"/>
      <c r="M640" s="3"/>
      <c r="N640" s="3">
        <f>N641</f>
        <v>62.61092</v>
      </c>
      <c r="O640" s="3">
        <f t="shared" si="68"/>
        <v>62.61092</v>
      </c>
      <c r="P640" s="3"/>
      <c r="Q640" s="3">
        <f t="shared" si="69"/>
        <v>62.61092</v>
      </c>
      <c r="R640" s="3"/>
      <c r="S640" s="3">
        <f t="shared" si="67"/>
        <v>62.61092</v>
      </c>
      <c r="T640" s="100"/>
      <c r="U640" s="3">
        <f t="shared" si="70"/>
        <v>62.61092</v>
      </c>
      <c r="V640" s="3"/>
      <c r="W640" s="3">
        <f t="shared" si="66"/>
        <v>62.61092</v>
      </c>
    </row>
    <row r="641" spans="1:23" s="13" customFormat="1" ht="36">
      <c r="A641" s="27" t="s">
        <v>204</v>
      </c>
      <c r="B641" s="8">
        <v>136</v>
      </c>
      <c r="C641" s="4">
        <v>309</v>
      </c>
      <c r="D641" s="9">
        <v>55</v>
      </c>
      <c r="E641" s="2">
        <v>0</v>
      </c>
      <c r="F641" s="18" t="s">
        <v>214</v>
      </c>
      <c r="G641" s="2">
        <v>81400</v>
      </c>
      <c r="H641" s="2">
        <v>240</v>
      </c>
      <c r="I641" s="3"/>
      <c r="J641" s="29"/>
      <c r="K641" s="3"/>
      <c r="L641" s="3"/>
      <c r="M641" s="3"/>
      <c r="N641" s="3">
        <v>62.61092</v>
      </c>
      <c r="O641" s="3">
        <f t="shared" si="68"/>
        <v>62.61092</v>
      </c>
      <c r="P641" s="3"/>
      <c r="Q641" s="3">
        <f t="shared" si="69"/>
        <v>62.61092</v>
      </c>
      <c r="R641" s="3"/>
      <c r="S641" s="3">
        <f t="shared" si="67"/>
        <v>62.61092</v>
      </c>
      <c r="T641" s="100"/>
      <c r="U641" s="3">
        <f t="shared" si="70"/>
        <v>62.61092</v>
      </c>
      <c r="V641" s="3"/>
      <c r="W641" s="3">
        <f t="shared" si="66"/>
        <v>62.61092</v>
      </c>
    </row>
    <row r="642" spans="1:23" s="13" customFormat="1">
      <c r="A642" s="27" t="s">
        <v>67</v>
      </c>
      <c r="B642" s="8">
        <v>136</v>
      </c>
      <c r="C642" s="4">
        <v>400</v>
      </c>
      <c r="D642" s="9"/>
      <c r="E642" s="2"/>
      <c r="F642" s="18"/>
      <c r="G642" s="2"/>
      <c r="H642" s="2"/>
      <c r="I642" s="3">
        <f>I643+I651+I679</f>
        <v>26919.699999999997</v>
      </c>
      <c r="J642" s="3">
        <f>J643+J651+J679</f>
        <v>0</v>
      </c>
      <c r="K642" s="3">
        <f t="shared" si="65"/>
        <v>26919.699999999997</v>
      </c>
      <c r="L642" s="3">
        <f>L643+L651+L679</f>
        <v>3354.1129999999998</v>
      </c>
      <c r="M642" s="3">
        <f t="shared" si="64"/>
        <v>30273.812999999998</v>
      </c>
      <c r="N642" s="3">
        <f>N651</f>
        <v>722.06048999999996</v>
      </c>
      <c r="O642" s="3">
        <f t="shared" si="68"/>
        <v>30995.873489999998</v>
      </c>
      <c r="P642" s="3">
        <f>P651+P679</f>
        <v>2370.3062799999998</v>
      </c>
      <c r="Q642" s="3">
        <f t="shared" si="69"/>
        <v>33366.179769999995</v>
      </c>
      <c r="R642" s="3">
        <f>R679+R651+R643</f>
        <v>7601.1070499999996</v>
      </c>
      <c r="S642" s="3">
        <f t="shared" si="67"/>
        <v>40967.286819999994</v>
      </c>
      <c r="T642" s="48">
        <f>T651+T679+T643</f>
        <v>-49.074640000000002</v>
      </c>
      <c r="U642" s="3">
        <f t="shared" si="70"/>
        <v>40918.212179999995</v>
      </c>
      <c r="V642" s="3">
        <f>V643+V651+V679</f>
        <v>456.53784999999999</v>
      </c>
      <c r="W642" s="3">
        <f t="shared" si="66"/>
        <v>41374.750029999996</v>
      </c>
    </row>
    <row r="643" spans="1:23" s="13" customFormat="1">
      <c r="A643" s="27" t="s">
        <v>167</v>
      </c>
      <c r="B643" s="8">
        <v>136</v>
      </c>
      <c r="C643" s="4">
        <v>405</v>
      </c>
      <c r="D643" s="9"/>
      <c r="E643" s="2"/>
      <c r="F643" s="18"/>
      <c r="G643" s="2"/>
      <c r="H643" s="2"/>
      <c r="I643" s="3">
        <f>I644</f>
        <v>200</v>
      </c>
      <c r="J643" s="29"/>
      <c r="K643" s="3">
        <f t="shared" si="65"/>
        <v>200</v>
      </c>
      <c r="L643" s="3">
        <f>L644</f>
        <v>0</v>
      </c>
      <c r="M643" s="3">
        <f t="shared" si="64"/>
        <v>200</v>
      </c>
      <c r="N643" s="3"/>
      <c r="O643" s="3">
        <f t="shared" si="68"/>
        <v>200</v>
      </c>
      <c r="P643" s="3"/>
      <c r="Q643" s="3">
        <f t="shared" si="69"/>
        <v>200</v>
      </c>
      <c r="R643" s="46"/>
      <c r="S643" s="3">
        <f t="shared" si="67"/>
        <v>200</v>
      </c>
      <c r="T643" s="48">
        <f>T645</f>
        <v>55.510800000000003</v>
      </c>
      <c r="U643" s="3">
        <f t="shared" si="70"/>
        <v>255.51080000000002</v>
      </c>
      <c r="V643" s="3">
        <f>V644</f>
        <v>1.92</v>
      </c>
      <c r="W643" s="3">
        <f t="shared" si="66"/>
        <v>257.43080000000003</v>
      </c>
    </row>
    <row r="644" spans="1:23" s="13" customFormat="1" ht="96">
      <c r="A644" s="27" t="s">
        <v>170</v>
      </c>
      <c r="B644" s="8">
        <v>136</v>
      </c>
      <c r="C644" s="4">
        <v>405</v>
      </c>
      <c r="D644" s="9">
        <v>1</v>
      </c>
      <c r="E644" s="2">
        <v>0</v>
      </c>
      <c r="F644" s="18" t="s">
        <v>214</v>
      </c>
      <c r="G644" s="2">
        <v>0</v>
      </c>
      <c r="H644" s="2"/>
      <c r="I644" s="3">
        <f>I645+I648</f>
        <v>200</v>
      </c>
      <c r="J644" s="29"/>
      <c r="K644" s="3">
        <f t="shared" si="65"/>
        <v>200</v>
      </c>
      <c r="L644" s="3"/>
      <c r="M644" s="3">
        <f t="shared" si="64"/>
        <v>200</v>
      </c>
      <c r="N644" s="3"/>
      <c r="O644" s="3">
        <f t="shared" si="68"/>
        <v>200</v>
      </c>
      <c r="P644" s="3"/>
      <c r="Q644" s="3">
        <f t="shared" si="69"/>
        <v>200</v>
      </c>
      <c r="R644" s="46"/>
      <c r="S644" s="3">
        <f t="shared" si="67"/>
        <v>200</v>
      </c>
      <c r="T644" s="100"/>
      <c r="U644" s="3">
        <f t="shared" si="70"/>
        <v>200</v>
      </c>
      <c r="V644" s="3">
        <f>V645</f>
        <v>1.92</v>
      </c>
      <c r="W644" s="3">
        <f t="shared" si="66"/>
        <v>201.92</v>
      </c>
    </row>
    <row r="645" spans="1:23" s="13" customFormat="1" ht="36">
      <c r="A645" s="27" t="s">
        <v>168</v>
      </c>
      <c r="B645" s="8">
        <v>136</v>
      </c>
      <c r="C645" s="4">
        <v>405</v>
      </c>
      <c r="D645" s="9">
        <v>1</v>
      </c>
      <c r="E645" s="2">
        <v>0</v>
      </c>
      <c r="F645" s="18" t="s">
        <v>214</v>
      </c>
      <c r="G645" s="2">
        <v>82210</v>
      </c>
      <c r="H645" s="2"/>
      <c r="I645" s="3">
        <f>I646</f>
        <v>182</v>
      </c>
      <c r="J645" s="29"/>
      <c r="K645" s="3">
        <f t="shared" si="65"/>
        <v>182</v>
      </c>
      <c r="L645" s="3"/>
      <c r="M645" s="3">
        <f t="shared" si="64"/>
        <v>182</v>
      </c>
      <c r="N645" s="3"/>
      <c r="O645" s="3">
        <f t="shared" si="68"/>
        <v>182</v>
      </c>
      <c r="P645" s="3"/>
      <c r="Q645" s="3">
        <f t="shared" si="69"/>
        <v>182</v>
      </c>
      <c r="R645" s="46"/>
      <c r="S645" s="3">
        <f t="shared" si="67"/>
        <v>182</v>
      </c>
      <c r="T645" s="3">
        <f>T646</f>
        <v>55.510800000000003</v>
      </c>
      <c r="U645" s="3">
        <f t="shared" si="70"/>
        <v>237.51080000000002</v>
      </c>
      <c r="V645" s="3">
        <f>V646</f>
        <v>1.92</v>
      </c>
      <c r="W645" s="3">
        <f t="shared" si="66"/>
        <v>239.4308</v>
      </c>
    </row>
    <row r="646" spans="1:23" s="13" customFormat="1">
      <c r="A646" s="27" t="s">
        <v>85</v>
      </c>
      <c r="B646" s="8">
        <v>136</v>
      </c>
      <c r="C646" s="4">
        <v>405</v>
      </c>
      <c r="D646" s="9">
        <v>1</v>
      </c>
      <c r="E646" s="2">
        <v>0</v>
      </c>
      <c r="F646" s="18" t="s">
        <v>214</v>
      </c>
      <c r="G646" s="2">
        <v>82210</v>
      </c>
      <c r="H646" s="2">
        <v>800</v>
      </c>
      <c r="I646" s="3">
        <f>I647</f>
        <v>182</v>
      </c>
      <c r="J646" s="29"/>
      <c r="K646" s="3">
        <f t="shared" si="65"/>
        <v>182</v>
      </c>
      <c r="L646" s="3"/>
      <c r="M646" s="3">
        <f t="shared" si="64"/>
        <v>182</v>
      </c>
      <c r="N646" s="3"/>
      <c r="O646" s="3">
        <f t="shared" si="68"/>
        <v>182</v>
      </c>
      <c r="P646" s="3"/>
      <c r="Q646" s="3">
        <f t="shared" si="69"/>
        <v>182</v>
      </c>
      <c r="R646" s="46"/>
      <c r="S646" s="3">
        <f t="shared" si="67"/>
        <v>182</v>
      </c>
      <c r="T646" s="3">
        <f>T647</f>
        <v>55.510800000000003</v>
      </c>
      <c r="U646" s="3">
        <f t="shared" si="70"/>
        <v>237.51080000000002</v>
      </c>
      <c r="V646" s="3">
        <f>V647</f>
        <v>1.92</v>
      </c>
      <c r="W646" s="3">
        <f t="shared" si="66"/>
        <v>239.4308</v>
      </c>
    </row>
    <row r="647" spans="1:23" s="13" customFormat="1" ht="67.5" customHeight="1">
      <c r="A647" s="27" t="s">
        <v>251</v>
      </c>
      <c r="B647" s="8">
        <v>136</v>
      </c>
      <c r="C647" s="4">
        <v>405</v>
      </c>
      <c r="D647" s="9">
        <v>1</v>
      </c>
      <c r="E647" s="2">
        <v>0</v>
      </c>
      <c r="F647" s="18" t="s">
        <v>214</v>
      </c>
      <c r="G647" s="2">
        <v>82210</v>
      </c>
      <c r="H647" s="2">
        <v>810</v>
      </c>
      <c r="I647" s="3">
        <v>182</v>
      </c>
      <c r="J647" s="29"/>
      <c r="K647" s="3">
        <f t="shared" si="65"/>
        <v>182</v>
      </c>
      <c r="L647" s="3"/>
      <c r="M647" s="3">
        <f t="shared" si="64"/>
        <v>182</v>
      </c>
      <c r="N647" s="3"/>
      <c r="O647" s="3">
        <f t="shared" si="68"/>
        <v>182</v>
      </c>
      <c r="P647" s="3"/>
      <c r="Q647" s="3">
        <f t="shared" si="69"/>
        <v>182</v>
      </c>
      <c r="R647" s="46"/>
      <c r="S647" s="3">
        <f t="shared" si="67"/>
        <v>182</v>
      </c>
      <c r="T647" s="3">
        <v>55.510800000000003</v>
      </c>
      <c r="U647" s="3">
        <f t="shared" si="70"/>
        <v>237.51080000000002</v>
      </c>
      <c r="V647" s="3">
        <v>1.92</v>
      </c>
      <c r="W647" s="3">
        <f t="shared" si="66"/>
        <v>239.4308</v>
      </c>
    </row>
    <row r="648" spans="1:23" s="13" customFormat="1" ht="24">
      <c r="A648" s="27" t="s">
        <v>169</v>
      </c>
      <c r="B648" s="8">
        <v>136</v>
      </c>
      <c r="C648" s="4">
        <v>405</v>
      </c>
      <c r="D648" s="9">
        <v>1</v>
      </c>
      <c r="E648" s="2">
        <v>0</v>
      </c>
      <c r="F648" s="18" t="s">
        <v>214</v>
      </c>
      <c r="G648" s="2">
        <v>82220</v>
      </c>
      <c r="H648" s="2"/>
      <c r="I648" s="3">
        <f>I649</f>
        <v>18</v>
      </c>
      <c r="J648" s="29"/>
      <c r="K648" s="3">
        <f t="shared" si="65"/>
        <v>18</v>
      </c>
      <c r="L648" s="3"/>
      <c r="M648" s="3">
        <f t="shared" si="64"/>
        <v>18</v>
      </c>
      <c r="N648" s="3"/>
      <c r="O648" s="3">
        <f t="shared" si="68"/>
        <v>18</v>
      </c>
      <c r="P648" s="3"/>
      <c r="Q648" s="3">
        <f t="shared" si="69"/>
        <v>18</v>
      </c>
      <c r="R648" s="46"/>
      <c r="S648" s="3">
        <f t="shared" si="67"/>
        <v>18</v>
      </c>
      <c r="T648" s="100"/>
      <c r="U648" s="3">
        <f t="shared" si="70"/>
        <v>18</v>
      </c>
      <c r="V648" s="3"/>
      <c r="W648" s="3">
        <f t="shared" si="66"/>
        <v>18</v>
      </c>
    </row>
    <row r="649" spans="1:23" s="13" customFormat="1" ht="36">
      <c r="A649" s="27" t="s">
        <v>250</v>
      </c>
      <c r="B649" s="8">
        <v>136</v>
      </c>
      <c r="C649" s="4">
        <v>405</v>
      </c>
      <c r="D649" s="9">
        <v>1</v>
      </c>
      <c r="E649" s="2">
        <v>0</v>
      </c>
      <c r="F649" s="18" t="s">
        <v>214</v>
      </c>
      <c r="G649" s="2">
        <v>82220</v>
      </c>
      <c r="H649" s="2">
        <v>200</v>
      </c>
      <c r="I649" s="3">
        <f>I650</f>
        <v>18</v>
      </c>
      <c r="J649" s="29"/>
      <c r="K649" s="3">
        <f t="shared" si="65"/>
        <v>18</v>
      </c>
      <c r="L649" s="3"/>
      <c r="M649" s="3">
        <f t="shared" si="64"/>
        <v>18</v>
      </c>
      <c r="N649" s="3"/>
      <c r="O649" s="3">
        <f t="shared" si="68"/>
        <v>18</v>
      </c>
      <c r="P649" s="3"/>
      <c r="Q649" s="3">
        <f t="shared" si="69"/>
        <v>18</v>
      </c>
      <c r="R649" s="46"/>
      <c r="S649" s="3">
        <f t="shared" si="67"/>
        <v>18</v>
      </c>
      <c r="T649" s="100"/>
      <c r="U649" s="3">
        <f t="shared" si="70"/>
        <v>18</v>
      </c>
      <c r="V649" s="3"/>
      <c r="W649" s="3">
        <f t="shared" si="66"/>
        <v>18</v>
      </c>
    </row>
    <row r="650" spans="1:23" s="13" customFormat="1" ht="36">
      <c r="A650" s="27" t="s">
        <v>204</v>
      </c>
      <c r="B650" s="8">
        <v>136</v>
      </c>
      <c r="C650" s="4">
        <v>405</v>
      </c>
      <c r="D650" s="9">
        <v>1</v>
      </c>
      <c r="E650" s="2">
        <v>0</v>
      </c>
      <c r="F650" s="18" t="s">
        <v>214</v>
      </c>
      <c r="G650" s="2">
        <v>82220</v>
      </c>
      <c r="H650" s="2">
        <v>240</v>
      </c>
      <c r="I650" s="3">
        <v>18</v>
      </c>
      <c r="J650" s="29"/>
      <c r="K650" s="3">
        <f t="shared" si="65"/>
        <v>18</v>
      </c>
      <c r="L650" s="3"/>
      <c r="M650" s="3">
        <f t="shared" si="64"/>
        <v>18</v>
      </c>
      <c r="N650" s="3"/>
      <c r="O650" s="3">
        <f t="shared" si="68"/>
        <v>18</v>
      </c>
      <c r="P650" s="3"/>
      <c r="Q650" s="3">
        <f t="shared" si="69"/>
        <v>18</v>
      </c>
      <c r="R650" s="46"/>
      <c r="S650" s="3">
        <f t="shared" si="67"/>
        <v>18</v>
      </c>
      <c r="T650" s="100"/>
      <c r="U650" s="3">
        <f t="shared" si="70"/>
        <v>18</v>
      </c>
      <c r="V650" s="3"/>
      <c r="W650" s="3">
        <f t="shared" si="66"/>
        <v>18</v>
      </c>
    </row>
    <row r="651" spans="1:23" s="13" customFormat="1">
      <c r="A651" s="27" t="s">
        <v>71</v>
      </c>
      <c r="B651" s="8">
        <v>136</v>
      </c>
      <c r="C651" s="4">
        <v>409</v>
      </c>
      <c r="D651" s="9"/>
      <c r="E651" s="2"/>
      <c r="F651" s="18"/>
      <c r="G651" s="2"/>
      <c r="H651" s="2"/>
      <c r="I651" s="3">
        <f>I652</f>
        <v>20342.599999999999</v>
      </c>
      <c r="J651" s="29">
        <f>J652</f>
        <v>0</v>
      </c>
      <c r="K651" s="3">
        <f t="shared" si="65"/>
        <v>20342.599999999999</v>
      </c>
      <c r="L651" s="3">
        <f>L652</f>
        <v>3162.1129999999998</v>
      </c>
      <c r="M651" s="3">
        <f t="shared" si="64"/>
        <v>23504.713</v>
      </c>
      <c r="N651" s="3">
        <f>N652</f>
        <v>722.06048999999996</v>
      </c>
      <c r="O651" s="3">
        <f t="shared" si="68"/>
        <v>24226.77349</v>
      </c>
      <c r="P651" s="3">
        <f>P664+P659+P653+P676</f>
        <v>2381.3062799999998</v>
      </c>
      <c r="Q651" s="3">
        <f t="shared" si="69"/>
        <v>26608.07977</v>
      </c>
      <c r="R651" s="3">
        <f>R652</f>
        <v>-8018.63195</v>
      </c>
      <c r="S651" s="3">
        <f t="shared" si="67"/>
        <v>18589.447820000001</v>
      </c>
      <c r="T651" s="48">
        <f>T652</f>
        <v>-294.78543999999999</v>
      </c>
      <c r="U651" s="3">
        <f t="shared" si="70"/>
        <v>18294.662380000002</v>
      </c>
      <c r="V651" s="3"/>
      <c r="W651" s="3">
        <f t="shared" si="66"/>
        <v>18294.662380000002</v>
      </c>
    </row>
    <row r="652" spans="1:23" s="13" customFormat="1" ht="96">
      <c r="A652" s="27" t="s">
        <v>170</v>
      </c>
      <c r="B652" s="8">
        <v>136</v>
      </c>
      <c r="C652" s="4">
        <v>409</v>
      </c>
      <c r="D652" s="9">
        <v>1</v>
      </c>
      <c r="E652" s="2">
        <v>0</v>
      </c>
      <c r="F652" s="18" t="s">
        <v>214</v>
      </c>
      <c r="G652" s="2">
        <v>0</v>
      </c>
      <c r="H652" s="2"/>
      <c r="I652" s="3">
        <f>I656+I659+I664</f>
        <v>20342.599999999999</v>
      </c>
      <c r="J652" s="29">
        <f>J659+J667</f>
        <v>0</v>
      </c>
      <c r="K652" s="3">
        <f t="shared" si="65"/>
        <v>20342.599999999999</v>
      </c>
      <c r="L652" s="3">
        <f>L670+L673</f>
        <v>3162.1129999999998</v>
      </c>
      <c r="M652" s="3">
        <f t="shared" si="64"/>
        <v>23504.713</v>
      </c>
      <c r="N652" s="3">
        <f>N670</f>
        <v>722.06048999999996</v>
      </c>
      <c r="O652" s="3">
        <f t="shared" si="68"/>
        <v>24226.77349</v>
      </c>
      <c r="P652" s="3">
        <f>P653+P659+P664+P676</f>
        <v>2381.3062799999998</v>
      </c>
      <c r="Q652" s="3">
        <f t="shared" si="69"/>
        <v>26608.07977</v>
      </c>
      <c r="R652" s="3">
        <f>R659+R664+R670+R673</f>
        <v>-8018.63195</v>
      </c>
      <c r="S652" s="3">
        <f t="shared" si="67"/>
        <v>18589.447820000001</v>
      </c>
      <c r="T652" s="3">
        <f>T664</f>
        <v>-294.78543999999999</v>
      </c>
      <c r="U652" s="3">
        <f t="shared" si="70"/>
        <v>18294.662380000002</v>
      </c>
      <c r="V652" s="3"/>
      <c r="W652" s="3">
        <f t="shared" si="66"/>
        <v>18294.662380000002</v>
      </c>
    </row>
    <row r="653" spans="1:23" s="13" customFormat="1" ht="24">
      <c r="A653" s="27" t="s">
        <v>353</v>
      </c>
      <c r="B653" s="8">
        <v>136</v>
      </c>
      <c r="C653" s="4">
        <v>409</v>
      </c>
      <c r="D653" s="9">
        <v>1</v>
      </c>
      <c r="E653" s="2">
        <v>0</v>
      </c>
      <c r="F653" s="18" t="s">
        <v>214</v>
      </c>
      <c r="G653" s="2">
        <v>58390</v>
      </c>
      <c r="H653" s="2"/>
      <c r="I653" s="3"/>
      <c r="J653" s="29"/>
      <c r="K653" s="3"/>
      <c r="L653" s="3"/>
      <c r="M653" s="3"/>
      <c r="N653" s="3"/>
      <c r="O653" s="3"/>
      <c r="P653" s="3">
        <f>P654</f>
        <v>1278</v>
      </c>
      <c r="Q653" s="3">
        <f>P653</f>
        <v>1278</v>
      </c>
      <c r="R653" s="46"/>
      <c r="S653" s="3">
        <f t="shared" si="67"/>
        <v>1278</v>
      </c>
      <c r="T653" s="100"/>
      <c r="U653" s="3">
        <f t="shared" si="70"/>
        <v>1278</v>
      </c>
      <c r="V653" s="3"/>
      <c r="W653" s="3">
        <f t="shared" si="66"/>
        <v>1278</v>
      </c>
    </row>
    <row r="654" spans="1:23" s="13" customFormat="1">
      <c r="A654" s="27" t="s">
        <v>70</v>
      </c>
      <c r="B654" s="8">
        <v>136</v>
      </c>
      <c r="C654" s="4">
        <v>409</v>
      </c>
      <c r="D654" s="9">
        <v>1</v>
      </c>
      <c r="E654" s="2">
        <v>0</v>
      </c>
      <c r="F654" s="18" t="s">
        <v>214</v>
      </c>
      <c r="G654" s="2">
        <v>58390</v>
      </c>
      <c r="H654" s="2">
        <v>500</v>
      </c>
      <c r="I654" s="3"/>
      <c r="J654" s="29"/>
      <c r="K654" s="3"/>
      <c r="L654" s="3"/>
      <c r="M654" s="3"/>
      <c r="N654" s="3"/>
      <c r="O654" s="3"/>
      <c r="P654" s="3">
        <f>P655</f>
        <v>1278</v>
      </c>
      <c r="Q654" s="3">
        <f>P654</f>
        <v>1278</v>
      </c>
      <c r="R654" s="46"/>
      <c r="S654" s="3">
        <f t="shared" si="67"/>
        <v>1278</v>
      </c>
      <c r="T654" s="100"/>
      <c r="U654" s="3">
        <f t="shared" si="70"/>
        <v>1278</v>
      </c>
      <c r="V654" s="3"/>
      <c r="W654" s="3">
        <f t="shared" si="66"/>
        <v>1278</v>
      </c>
    </row>
    <row r="655" spans="1:23" s="13" customFormat="1">
      <c r="A655" s="27" t="s">
        <v>92</v>
      </c>
      <c r="B655" s="8">
        <v>136</v>
      </c>
      <c r="C655" s="4">
        <v>409</v>
      </c>
      <c r="D655" s="9">
        <v>1</v>
      </c>
      <c r="E655" s="2">
        <v>0</v>
      </c>
      <c r="F655" s="18" t="s">
        <v>214</v>
      </c>
      <c r="G655" s="2">
        <v>58390</v>
      </c>
      <c r="H655" s="2">
        <v>540</v>
      </c>
      <c r="I655" s="3"/>
      <c r="J655" s="29"/>
      <c r="K655" s="3"/>
      <c r="L655" s="3"/>
      <c r="M655" s="3"/>
      <c r="N655" s="3"/>
      <c r="O655" s="3"/>
      <c r="P655" s="3">
        <v>1278</v>
      </c>
      <c r="Q655" s="3">
        <f>P655</f>
        <v>1278</v>
      </c>
      <c r="R655" s="46"/>
      <c r="S655" s="3">
        <f t="shared" si="67"/>
        <v>1278</v>
      </c>
      <c r="T655" s="100"/>
      <c r="U655" s="3">
        <f t="shared" si="70"/>
        <v>1278</v>
      </c>
      <c r="V655" s="3"/>
      <c r="W655" s="3">
        <f t="shared" si="66"/>
        <v>1278</v>
      </c>
    </row>
    <row r="656" spans="1:23" s="13" customFormat="1" ht="132">
      <c r="A656" s="27" t="s">
        <v>171</v>
      </c>
      <c r="B656" s="8">
        <v>136</v>
      </c>
      <c r="C656" s="4">
        <v>409</v>
      </c>
      <c r="D656" s="9">
        <v>1</v>
      </c>
      <c r="E656" s="2">
        <v>0</v>
      </c>
      <c r="F656" s="18" t="s">
        <v>214</v>
      </c>
      <c r="G656" s="2">
        <v>78120</v>
      </c>
      <c r="H656" s="2"/>
      <c r="I656" s="3">
        <f>I657</f>
        <v>2015.6</v>
      </c>
      <c r="J656" s="29"/>
      <c r="K656" s="3">
        <f t="shared" si="65"/>
        <v>2015.6</v>
      </c>
      <c r="L656" s="3"/>
      <c r="M656" s="3">
        <f t="shared" si="64"/>
        <v>2015.6</v>
      </c>
      <c r="N656" s="3"/>
      <c r="O656" s="3">
        <f t="shared" si="68"/>
        <v>2015.6</v>
      </c>
      <c r="P656" s="3"/>
      <c r="Q656" s="3">
        <f t="shared" si="69"/>
        <v>2015.6</v>
      </c>
      <c r="R656" s="46"/>
      <c r="S656" s="3">
        <f t="shared" si="67"/>
        <v>2015.6</v>
      </c>
      <c r="T656" s="100"/>
      <c r="U656" s="3">
        <f t="shared" si="70"/>
        <v>2015.6</v>
      </c>
      <c r="V656" s="3"/>
      <c r="W656" s="3">
        <f t="shared" si="66"/>
        <v>2015.6</v>
      </c>
    </row>
    <row r="657" spans="1:23" s="13" customFormat="1" ht="36">
      <c r="A657" s="27" t="s">
        <v>250</v>
      </c>
      <c r="B657" s="8">
        <v>136</v>
      </c>
      <c r="C657" s="4">
        <v>409</v>
      </c>
      <c r="D657" s="9">
        <v>1</v>
      </c>
      <c r="E657" s="2">
        <v>0</v>
      </c>
      <c r="F657" s="18" t="s">
        <v>214</v>
      </c>
      <c r="G657" s="2">
        <v>78120</v>
      </c>
      <c r="H657" s="2">
        <v>200</v>
      </c>
      <c r="I657" s="3">
        <f>I658</f>
        <v>2015.6</v>
      </c>
      <c r="J657" s="29"/>
      <c r="K657" s="3">
        <f t="shared" si="65"/>
        <v>2015.6</v>
      </c>
      <c r="L657" s="3"/>
      <c r="M657" s="3">
        <f t="shared" si="64"/>
        <v>2015.6</v>
      </c>
      <c r="N657" s="3"/>
      <c r="O657" s="3">
        <f t="shared" si="68"/>
        <v>2015.6</v>
      </c>
      <c r="P657" s="3"/>
      <c r="Q657" s="3">
        <f t="shared" si="69"/>
        <v>2015.6</v>
      </c>
      <c r="R657" s="46"/>
      <c r="S657" s="3">
        <f t="shared" si="67"/>
        <v>2015.6</v>
      </c>
      <c r="T657" s="100"/>
      <c r="U657" s="3">
        <f t="shared" si="70"/>
        <v>2015.6</v>
      </c>
      <c r="V657" s="3"/>
      <c r="W657" s="3">
        <f t="shared" si="66"/>
        <v>2015.6</v>
      </c>
    </row>
    <row r="658" spans="1:23" s="13" customFormat="1" ht="36">
      <c r="A658" s="27" t="s">
        <v>204</v>
      </c>
      <c r="B658" s="8">
        <v>136</v>
      </c>
      <c r="C658" s="4">
        <v>409</v>
      </c>
      <c r="D658" s="9">
        <v>1</v>
      </c>
      <c r="E658" s="2">
        <v>0</v>
      </c>
      <c r="F658" s="18" t="s">
        <v>214</v>
      </c>
      <c r="G658" s="2">
        <v>78120</v>
      </c>
      <c r="H658" s="2">
        <v>240</v>
      </c>
      <c r="I658" s="3">
        <v>2015.6</v>
      </c>
      <c r="J658" s="29"/>
      <c r="K658" s="3">
        <f t="shared" si="65"/>
        <v>2015.6</v>
      </c>
      <c r="L658" s="3"/>
      <c r="M658" s="3">
        <f t="shared" si="64"/>
        <v>2015.6</v>
      </c>
      <c r="N658" s="3"/>
      <c r="O658" s="3">
        <f t="shared" si="68"/>
        <v>2015.6</v>
      </c>
      <c r="P658" s="3"/>
      <c r="Q658" s="3">
        <f t="shared" si="69"/>
        <v>2015.6</v>
      </c>
      <c r="R658" s="46"/>
      <c r="S658" s="3">
        <f t="shared" si="67"/>
        <v>2015.6</v>
      </c>
      <c r="T658" s="100"/>
      <c r="U658" s="3">
        <f t="shared" si="70"/>
        <v>2015.6</v>
      </c>
      <c r="V658" s="3"/>
      <c r="W658" s="3">
        <f t="shared" si="66"/>
        <v>2015.6</v>
      </c>
    </row>
    <row r="659" spans="1:23" s="13" customFormat="1" ht="60">
      <c r="A659" s="27" t="s">
        <v>232</v>
      </c>
      <c r="B659" s="8">
        <v>136</v>
      </c>
      <c r="C659" s="4">
        <v>409</v>
      </c>
      <c r="D659" s="9">
        <v>1</v>
      </c>
      <c r="E659" s="2">
        <v>0</v>
      </c>
      <c r="F659" s="18" t="s">
        <v>214</v>
      </c>
      <c r="G659" s="2">
        <v>83210</v>
      </c>
      <c r="H659" s="2"/>
      <c r="I659" s="3">
        <f>I660+I662</f>
        <v>8094.4</v>
      </c>
      <c r="J659" s="3">
        <f>J660</f>
        <v>-145.125</v>
      </c>
      <c r="K659" s="3">
        <f t="shared" si="65"/>
        <v>7949.2749999999996</v>
      </c>
      <c r="L659" s="3"/>
      <c r="M659" s="3">
        <f t="shared" si="64"/>
        <v>7949.2749999999996</v>
      </c>
      <c r="N659" s="3"/>
      <c r="O659" s="3">
        <f t="shared" si="68"/>
        <v>7949.2749999999996</v>
      </c>
      <c r="P659" s="3">
        <f>P660</f>
        <v>103.30628</v>
      </c>
      <c r="Q659" s="3">
        <f t="shared" si="69"/>
        <v>8052.5812799999994</v>
      </c>
      <c r="R659" s="3">
        <f>R660+R662</f>
        <v>-1271.4974</v>
      </c>
      <c r="S659" s="3">
        <f t="shared" si="67"/>
        <v>6781.0838799999992</v>
      </c>
      <c r="T659" s="100"/>
      <c r="U659" s="3">
        <f t="shared" si="70"/>
        <v>6781.0838799999992</v>
      </c>
      <c r="V659" s="3"/>
      <c r="W659" s="3">
        <f t="shared" si="66"/>
        <v>6781.0838799999992</v>
      </c>
    </row>
    <row r="660" spans="1:23" s="13" customFormat="1" ht="36">
      <c r="A660" s="27" t="s">
        <v>250</v>
      </c>
      <c r="B660" s="8">
        <v>136</v>
      </c>
      <c r="C660" s="4">
        <v>409</v>
      </c>
      <c r="D660" s="9">
        <v>1</v>
      </c>
      <c r="E660" s="2">
        <v>0</v>
      </c>
      <c r="F660" s="18" t="s">
        <v>214</v>
      </c>
      <c r="G660" s="2">
        <v>83210</v>
      </c>
      <c r="H660" s="2">
        <v>200</v>
      </c>
      <c r="I660" s="3">
        <f>I661</f>
        <v>7094.4</v>
      </c>
      <c r="J660" s="3">
        <f>J661</f>
        <v>-145.125</v>
      </c>
      <c r="K660" s="3">
        <f t="shared" si="65"/>
        <v>6949.2749999999996</v>
      </c>
      <c r="L660" s="3"/>
      <c r="M660" s="3">
        <f t="shared" si="64"/>
        <v>6949.2749999999996</v>
      </c>
      <c r="N660" s="3"/>
      <c r="O660" s="3">
        <f t="shared" si="68"/>
        <v>6949.2749999999996</v>
      </c>
      <c r="P660" s="3">
        <f>P661</f>
        <v>103.30628</v>
      </c>
      <c r="Q660" s="3">
        <f t="shared" si="69"/>
        <v>7052.5812799999994</v>
      </c>
      <c r="R660" s="3">
        <f>R661</f>
        <v>-271.49740000000003</v>
      </c>
      <c r="S660" s="3">
        <f t="shared" si="67"/>
        <v>6781.0838799999992</v>
      </c>
      <c r="T660" s="100"/>
      <c r="U660" s="3">
        <f t="shared" si="70"/>
        <v>6781.0838799999992</v>
      </c>
      <c r="V660" s="3"/>
      <c r="W660" s="3">
        <f t="shared" si="66"/>
        <v>6781.0838799999992</v>
      </c>
    </row>
    <row r="661" spans="1:23" s="13" customFormat="1" ht="36">
      <c r="A661" s="27" t="s">
        <v>204</v>
      </c>
      <c r="B661" s="8">
        <v>136</v>
      </c>
      <c r="C661" s="4">
        <v>409</v>
      </c>
      <c r="D661" s="9">
        <v>1</v>
      </c>
      <c r="E661" s="2">
        <v>0</v>
      </c>
      <c r="F661" s="18" t="s">
        <v>214</v>
      </c>
      <c r="G661" s="2">
        <v>83210</v>
      </c>
      <c r="H661" s="2">
        <v>240</v>
      </c>
      <c r="I661" s="3">
        <v>7094.4</v>
      </c>
      <c r="J661" s="3">
        <v>-145.125</v>
      </c>
      <c r="K661" s="3">
        <f t="shared" si="65"/>
        <v>6949.2749999999996</v>
      </c>
      <c r="L661" s="3"/>
      <c r="M661" s="3">
        <f t="shared" si="64"/>
        <v>6949.2749999999996</v>
      </c>
      <c r="N661" s="3"/>
      <c r="O661" s="3">
        <f t="shared" si="68"/>
        <v>6949.2749999999996</v>
      </c>
      <c r="P661" s="3">
        <f>70+33.30628</f>
        <v>103.30628</v>
      </c>
      <c r="Q661" s="3">
        <f t="shared" si="69"/>
        <v>7052.5812799999994</v>
      </c>
      <c r="R661" s="37">
        <v>-271.49740000000003</v>
      </c>
      <c r="S661" s="3">
        <f t="shared" si="67"/>
        <v>6781.0838799999992</v>
      </c>
      <c r="T661" s="100"/>
      <c r="U661" s="3">
        <f t="shared" si="70"/>
        <v>6781.0838799999992</v>
      </c>
      <c r="V661" s="3"/>
      <c r="W661" s="3">
        <f t="shared" si="66"/>
        <v>6781.0838799999992</v>
      </c>
    </row>
    <row r="662" spans="1:23" s="13" customFormat="1">
      <c r="A662" s="27" t="s">
        <v>85</v>
      </c>
      <c r="B662" s="8">
        <v>136</v>
      </c>
      <c r="C662" s="4">
        <v>409</v>
      </c>
      <c r="D662" s="9">
        <v>1</v>
      </c>
      <c r="E662" s="2">
        <v>0</v>
      </c>
      <c r="F662" s="18" t="s">
        <v>214</v>
      </c>
      <c r="G662" s="2">
        <v>83210</v>
      </c>
      <c r="H662" s="2">
        <v>800</v>
      </c>
      <c r="I662" s="3">
        <f>I663</f>
        <v>1000</v>
      </c>
      <c r="J662" s="29"/>
      <c r="K662" s="3">
        <f t="shared" si="65"/>
        <v>1000</v>
      </c>
      <c r="L662" s="3"/>
      <c r="M662" s="3">
        <f t="shared" si="64"/>
        <v>1000</v>
      </c>
      <c r="N662" s="3"/>
      <c r="O662" s="3">
        <f t="shared" si="68"/>
        <v>1000</v>
      </c>
      <c r="P662" s="3"/>
      <c r="Q662" s="3">
        <f t="shared" si="69"/>
        <v>1000</v>
      </c>
      <c r="R662" s="65">
        <f>R663</f>
        <v>-1000</v>
      </c>
      <c r="S662" s="3">
        <f t="shared" si="67"/>
        <v>0</v>
      </c>
      <c r="T662" s="100"/>
      <c r="U662" s="3">
        <f t="shared" si="70"/>
        <v>0</v>
      </c>
      <c r="V662" s="3"/>
      <c r="W662" s="3">
        <f t="shared" si="66"/>
        <v>0</v>
      </c>
    </row>
    <row r="663" spans="1:23" s="13" customFormat="1">
      <c r="A663" s="27" t="s">
        <v>152</v>
      </c>
      <c r="B663" s="8">
        <v>136</v>
      </c>
      <c r="C663" s="4">
        <v>409</v>
      </c>
      <c r="D663" s="9">
        <v>1</v>
      </c>
      <c r="E663" s="2">
        <v>0</v>
      </c>
      <c r="F663" s="18" t="s">
        <v>214</v>
      </c>
      <c r="G663" s="2">
        <v>83210</v>
      </c>
      <c r="H663" s="2">
        <v>870</v>
      </c>
      <c r="I663" s="3">
        <v>1000</v>
      </c>
      <c r="J663" s="29"/>
      <c r="K663" s="3">
        <f t="shared" si="65"/>
        <v>1000</v>
      </c>
      <c r="L663" s="3"/>
      <c r="M663" s="3">
        <f t="shared" si="64"/>
        <v>1000</v>
      </c>
      <c r="N663" s="3"/>
      <c r="O663" s="3">
        <f t="shared" si="68"/>
        <v>1000</v>
      </c>
      <c r="P663" s="3"/>
      <c r="Q663" s="3">
        <f t="shared" si="69"/>
        <v>1000</v>
      </c>
      <c r="R663" s="66">
        <v>-1000</v>
      </c>
      <c r="S663" s="3">
        <f t="shared" si="67"/>
        <v>0</v>
      </c>
      <c r="T663" s="100"/>
      <c r="U663" s="3">
        <f t="shared" si="70"/>
        <v>0</v>
      </c>
      <c r="V663" s="3"/>
      <c r="W663" s="3">
        <f t="shared" si="66"/>
        <v>0</v>
      </c>
    </row>
    <row r="664" spans="1:23" s="13" customFormat="1" ht="120">
      <c r="A664" s="27" t="s">
        <v>270</v>
      </c>
      <c r="B664" s="8">
        <v>136</v>
      </c>
      <c r="C664" s="4">
        <v>409</v>
      </c>
      <c r="D664" s="9">
        <v>1</v>
      </c>
      <c r="E664" s="2">
        <v>0</v>
      </c>
      <c r="F664" s="18" t="s">
        <v>214</v>
      </c>
      <c r="G664" s="2">
        <v>88210</v>
      </c>
      <c r="H664" s="2"/>
      <c r="I664" s="3">
        <f>I665</f>
        <v>10232.6</v>
      </c>
      <c r="J664" s="29"/>
      <c r="K664" s="3">
        <f t="shared" si="65"/>
        <v>10232.6</v>
      </c>
      <c r="L664" s="3"/>
      <c r="M664" s="3">
        <f t="shared" si="64"/>
        <v>10232.6</v>
      </c>
      <c r="N664" s="3"/>
      <c r="O664" s="3">
        <f t="shared" si="68"/>
        <v>10232.6</v>
      </c>
      <c r="P664" s="3"/>
      <c r="Q664" s="3">
        <f t="shared" si="69"/>
        <v>10232.6</v>
      </c>
      <c r="R664" s="37">
        <f>R665</f>
        <v>-4078.3821699999999</v>
      </c>
      <c r="S664" s="3">
        <f t="shared" si="67"/>
        <v>6154.2178300000005</v>
      </c>
      <c r="T664" s="3">
        <f>T665</f>
        <v>-294.78543999999999</v>
      </c>
      <c r="U664" s="3">
        <f t="shared" si="70"/>
        <v>5859.4323900000009</v>
      </c>
      <c r="V664" s="3"/>
      <c r="W664" s="3">
        <f t="shared" si="66"/>
        <v>5859.4323900000009</v>
      </c>
    </row>
    <row r="665" spans="1:23" s="13" customFormat="1">
      <c r="A665" s="27" t="s">
        <v>70</v>
      </c>
      <c r="B665" s="8">
        <v>136</v>
      </c>
      <c r="C665" s="4">
        <v>409</v>
      </c>
      <c r="D665" s="9">
        <v>1</v>
      </c>
      <c r="E665" s="2">
        <v>0</v>
      </c>
      <c r="F665" s="18" t="s">
        <v>214</v>
      </c>
      <c r="G665" s="2">
        <v>88210</v>
      </c>
      <c r="H665" s="2">
        <v>500</v>
      </c>
      <c r="I665" s="3">
        <f>I666</f>
        <v>10232.6</v>
      </c>
      <c r="J665" s="29"/>
      <c r="K665" s="3">
        <f t="shared" si="65"/>
        <v>10232.6</v>
      </c>
      <c r="L665" s="3"/>
      <c r="M665" s="3">
        <f t="shared" si="64"/>
        <v>10232.6</v>
      </c>
      <c r="N665" s="3"/>
      <c r="O665" s="3">
        <f t="shared" si="68"/>
        <v>10232.6</v>
      </c>
      <c r="P665" s="3"/>
      <c r="Q665" s="3">
        <f t="shared" si="69"/>
        <v>10232.6</v>
      </c>
      <c r="R665" s="37">
        <f>R666</f>
        <v>-4078.3821699999999</v>
      </c>
      <c r="S665" s="3">
        <f t="shared" si="67"/>
        <v>6154.2178300000005</v>
      </c>
      <c r="T665" s="48">
        <f>T666</f>
        <v>-294.78543999999999</v>
      </c>
      <c r="U665" s="3">
        <f t="shared" si="70"/>
        <v>5859.4323900000009</v>
      </c>
      <c r="V665" s="3"/>
      <c r="W665" s="3">
        <f t="shared" si="66"/>
        <v>5859.4323900000009</v>
      </c>
    </row>
    <row r="666" spans="1:23" s="13" customFormat="1">
      <c r="A666" s="27" t="s">
        <v>92</v>
      </c>
      <c r="B666" s="8">
        <v>136</v>
      </c>
      <c r="C666" s="4">
        <v>409</v>
      </c>
      <c r="D666" s="9">
        <v>1</v>
      </c>
      <c r="E666" s="2">
        <v>0</v>
      </c>
      <c r="F666" s="18" t="s">
        <v>214</v>
      </c>
      <c r="G666" s="2">
        <v>88210</v>
      </c>
      <c r="H666" s="2">
        <v>540</v>
      </c>
      <c r="I666" s="3">
        <v>10232.6</v>
      </c>
      <c r="J666" s="29"/>
      <c r="K666" s="3">
        <f t="shared" si="65"/>
        <v>10232.6</v>
      </c>
      <c r="L666" s="3"/>
      <c r="M666" s="3">
        <f t="shared" si="64"/>
        <v>10232.6</v>
      </c>
      <c r="N666" s="3"/>
      <c r="O666" s="3">
        <f t="shared" si="68"/>
        <v>10232.6</v>
      </c>
      <c r="P666" s="3"/>
      <c r="Q666" s="3">
        <f t="shared" si="69"/>
        <v>10232.6</v>
      </c>
      <c r="R666" s="37">
        <v>-4078.3821699999999</v>
      </c>
      <c r="S666" s="3">
        <f t="shared" si="67"/>
        <v>6154.2178300000005</v>
      </c>
      <c r="T666" s="48">
        <v>-294.78543999999999</v>
      </c>
      <c r="U666" s="3">
        <f t="shared" si="70"/>
        <v>5859.4323900000009</v>
      </c>
      <c r="V666" s="3"/>
      <c r="W666" s="3">
        <f t="shared" si="66"/>
        <v>5859.4323900000009</v>
      </c>
    </row>
    <row r="667" spans="1:23" s="13" customFormat="1" ht="132">
      <c r="A667" s="27" t="s">
        <v>295</v>
      </c>
      <c r="B667" s="8">
        <v>136</v>
      </c>
      <c r="C667" s="4">
        <v>409</v>
      </c>
      <c r="D667" s="9">
        <v>1</v>
      </c>
      <c r="E667" s="2">
        <v>0</v>
      </c>
      <c r="F667" s="18" t="s">
        <v>214</v>
      </c>
      <c r="G667" s="2">
        <v>88220</v>
      </c>
      <c r="H667" s="2"/>
      <c r="I667" s="3">
        <v>0</v>
      </c>
      <c r="J667" s="3">
        <f>J668</f>
        <v>145.125</v>
      </c>
      <c r="K667" s="3">
        <f>K668</f>
        <v>145.125</v>
      </c>
      <c r="L667" s="3"/>
      <c r="M667" s="3">
        <f t="shared" si="64"/>
        <v>145.125</v>
      </c>
      <c r="N667" s="3"/>
      <c r="O667" s="3">
        <f t="shared" si="68"/>
        <v>145.125</v>
      </c>
      <c r="P667" s="3"/>
      <c r="Q667" s="3">
        <f t="shared" si="69"/>
        <v>145.125</v>
      </c>
      <c r="R667" s="46"/>
      <c r="S667" s="3">
        <f t="shared" si="67"/>
        <v>145.125</v>
      </c>
      <c r="T667" s="100"/>
      <c r="U667" s="3">
        <f t="shared" si="70"/>
        <v>145.125</v>
      </c>
      <c r="V667" s="3"/>
      <c r="W667" s="3">
        <f t="shared" si="66"/>
        <v>145.125</v>
      </c>
    </row>
    <row r="668" spans="1:23" s="13" customFormat="1">
      <c r="A668" s="27" t="s">
        <v>70</v>
      </c>
      <c r="B668" s="8">
        <v>136</v>
      </c>
      <c r="C668" s="4">
        <v>409</v>
      </c>
      <c r="D668" s="9">
        <v>1</v>
      </c>
      <c r="E668" s="2">
        <v>0</v>
      </c>
      <c r="F668" s="18" t="s">
        <v>214</v>
      </c>
      <c r="G668" s="2">
        <v>88220</v>
      </c>
      <c r="H668" s="2">
        <v>500</v>
      </c>
      <c r="I668" s="3">
        <v>0</v>
      </c>
      <c r="J668" s="3">
        <f>J669</f>
        <v>145.125</v>
      </c>
      <c r="K668" s="3">
        <f>K669</f>
        <v>145.125</v>
      </c>
      <c r="L668" s="3"/>
      <c r="M668" s="3">
        <f t="shared" si="64"/>
        <v>145.125</v>
      </c>
      <c r="N668" s="3"/>
      <c r="O668" s="3">
        <f t="shared" si="68"/>
        <v>145.125</v>
      </c>
      <c r="P668" s="3"/>
      <c r="Q668" s="3">
        <f t="shared" si="69"/>
        <v>145.125</v>
      </c>
      <c r="R668" s="46"/>
      <c r="S668" s="3">
        <f t="shared" si="67"/>
        <v>145.125</v>
      </c>
      <c r="T668" s="100"/>
      <c r="U668" s="3">
        <f t="shared" si="70"/>
        <v>145.125</v>
      </c>
      <c r="V668" s="3"/>
      <c r="W668" s="3">
        <f t="shared" si="66"/>
        <v>145.125</v>
      </c>
    </row>
    <row r="669" spans="1:23" s="13" customFormat="1">
      <c r="A669" s="27" t="s">
        <v>92</v>
      </c>
      <c r="B669" s="8">
        <v>136</v>
      </c>
      <c r="C669" s="4">
        <v>409</v>
      </c>
      <c r="D669" s="9">
        <v>1</v>
      </c>
      <c r="E669" s="2">
        <v>0</v>
      </c>
      <c r="F669" s="18" t="s">
        <v>214</v>
      </c>
      <c r="G669" s="2">
        <v>88220</v>
      </c>
      <c r="H669" s="2">
        <v>540</v>
      </c>
      <c r="I669" s="3">
        <v>0</v>
      </c>
      <c r="J669" s="3">
        <v>145.125</v>
      </c>
      <c r="K669" s="3">
        <f>I669+J669</f>
        <v>145.125</v>
      </c>
      <c r="L669" s="3"/>
      <c r="M669" s="3">
        <f t="shared" si="64"/>
        <v>145.125</v>
      </c>
      <c r="N669" s="3"/>
      <c r="O669" s="3">
        <f t="shared" si="68"/>
        <v>145.125</v>
      </c>
      <c r="P669" s="3"/>
      <c r="Q669" s="3">
        <f t="shared" si="69"/>
        <v>145.125</v>
      </c>
      <c r="R669" s="46"/>
      <c r="S669" s="3">
        <f t="shared" si="67"/>
        <v>145.125</v>
      </c>
      <c r="T669" s="100"/>
      <c r="U669" s="3">
        <f t="shared" si="70"/>
        <v>145.125</v>
      </c>
      <c r="V669" s="3"/>
      <c r="W669" s="3">
        <f t="shared" si="66"/>
        <v>145.125</v>
      </c>
    </row>
    <row r="670" spans="1:23" s="13" customFormat="1" ht="192">
      <c r="A670" s="64" t="s">
        <v>302</v>
      </c>
      <c r="B670" s="8">
        <v>136</v>
      </c>
      <c r="C670" s="4">
        <v>409</v>
      </c>
      <c r="D670" s="9">
        <v>1</v>
      </c>
      <c r="E670" s="2">
        <v>0</v>
      </c>
      <c r="F670" s="18" t="s">
        <v>214</v>
      </c>
      <c r="G670" s="2">
        <v>88230</v>
      </c>
      <c r="H670" s="2"/>
      <c r="I670" s="3"/>
      <c r="J670" s="3"/>
      <c r="K670" s="3">
        <v>0</v>
      </c>
      <c r="L670" s="3">
        <f t="shared" ref="L670:N671" si="71">L671</f>
        <v>3083.7759599999999</v>
      </c>
      <c r="M670" s="3">
        <f t="shared" si="71"/>
        <v>3083.7759599999999</v>
      </c>
      <c r="N670" s="3">
        <f t="shared" si="71"/>
        <v>722.06048999999996</v>
      </c>
      <c r="O670" s="3">
        <f t="shared" si="68"/>
        <v>3805.8364499999998</v>
      </c>
      <c r="P670" s="3"/>
      <c r="Q670" s="3">
        <f t="shared" si="69"/>
        <v>3805.8364499999998</v>
      </c>
      <c r="R670" s="37">
        <f>R671</f>
        <v>-2649.5523800000001</v>
      </c>
      <c r="S670" s="3">
        <f t="shared" si="67"/>
        <v>1156.2840699999997</v>
      </c>
      <c r="T670" s="100"/>
      <c r="U670" s="3">
        <f t="shared" si="70"/>
        <v>1156.2840699999997</v>
      </c>
      <c r="V670" s="3"/>
      <c r="W670" s="3">
        <f t="shared" si="66"/>
        <v>1156.2840699999997</v>
      </c>
    </row>
    <row r="671" spans="1:23" s="13" customFormat="1">
      <c r="A671" s="27" t="s">
        <v>70</v>
      </c>
      <c r="B671" s="8">
        <v>136</v>
      </c>
      <c r="C671" s="4">
        <v>409</v>
      </c>
      <c r="D671" s="9">
        <v>1</v>
      </c>
      <c r="E671" s="2">
        <v>0</v>
      </c>
      <c r="F671" s="18" t="s">
        <v>214</v>
      </c>
      <c r="G671" s="2">
        <v>88230</v>
      </c>
      <c r="H671" s="2">
        <v>500</v>
      </c>
      <c r="I671" s="3"/>
      <c r="J671" s="3"/>
      <c r="K671" s="3">
        <v>0</v>
      </c>
      <c r="L671" s="3">
        <f t="shared" si="71"/>
        <v>3083.7759599999999</v>
      </c>
      <c r="M671" s="3">
        <f t="shared" si="71"/>
        <v>3083.7759599999999</v>
      </c>
      <c r="N671" s="3">
        <f t="shared" si="71"/>
        <v>722.06048999999996</v>
      </c>
      <c r="O671" s="3">
        <f t="shared" si="68"/>
        <v>3805.8364499999998</v>
      </c>
      <c r="P671" s="3"/>
      <c r="Q671" s="3">
        <f t="shared" si="69"/>
        <v>3805.8364499999998</v>
      </c>
      <c r="R671" s="37">
        <f>R672</f>
        <v>-2649.5523800000001</v>
      </c>
      <c r="S671" s="3">
        <f t="shared" si="67"/>
        <v>1156.2840699999997</v>
      </c>
      <c r="T671" s="100"/>
      <c r="U671" s="3">
        <f t="shared" si="70"/>
        <v>1156.2840699999997</v>
      </c>
      <c r="V671" s="3"/>
      <c r="W671" s="3">
        <f t="shared" si="66"/>
        <v>1156.2840699999997</v>
      </c>
    </row>
    <row r="672" spans="1:23" s="13" customFormat="1">
      <c r="A672" s="27" t="s">
        <v>92</v>
      </c>
      <c r="B672" s="8">
        <v>136</v>
      </c>
      <c r="C672" s="4">
        <v>409</v>
      </c>
      <c r="D672" s="9">
        <v>1</v>
      </c>
      <c r="E672" s="2">
        <v>0</v>
      </c>
      <c r="F672" s="18" t="s">
        <v>214</v>
      </c>
      <c r="G672" s="2">
        <v>88230</v>
      </c>
      <c r="H672" s="2">
        <v>540</v>
      </c>
      <c r="I672" s="3"/>
      <c r="J672" s="3"/>
      <c r="K672" s="3">
        <v>0</v>
      </c>
      <c r="L672" s="3">
        <v>3083.7759599999999</v>
      </c>
      <c r="M672" s="3">
        <f>K672+L672</f>
        <v>3083.7759599999999</v>
      </c>
      <c r="N672" s="3">
        <f>300.81591+421.24458</f>
        <v>722.06048999999996</v>
      </c>
      <c r="O672" s="3">
        <f t="shared" si="68"/>
        <v>3805.8364499999998</v>
      </c>
      <c r="P672" s="3"/>
      <c r="Q672" s="3">
        <f t="shared" si="69"/>
        <v>3805.8364499999998</v>
      </c>
      <c r="R672" s="48">
        <f>-2649.55238</f>
        <v>-2649.5523800000001</v>
      </c>
      <c r="S672" s="3">
        <f t="shared" si="67"/>
        <v>1156.2840699999997</v>
      </c>
      <c r="T672" s="100"/>
      <c r="U672" s="3">
        <f t="shared" si="70"/>
        <v>1156.2840699999997</v>
      </c>
      <c r="V672" s="3"/>
      <c r="W672" s="3">
        <f t="shared" si="66"/>
        <v>1156.2840699999997</v>
      </c>
    </row>
    <row r="673" spans="1:23" s="13" customFormat="1" ht="180">
      <c r="A673" s="27" t="s">
        <v>303</v>
      </c>
      <c r="B673" s="8">
        <v>136</v>
      </c>
      <c r="C673" s="4">
        <v>409</v>
      </c>
      <c r="D673" s="9">
        <v>1</v>
      </c>
      <c r="E673" s="2">
        <v>0</v>
      </c>
      <c r="F673" s="18" t="s">
        <v>214</v>
      </c>
      <c r="G673" s="2">
        <v>88240</v>
      </c>
      <c r="H673" s="2"/>
      <c r="I673" s="3"/>
      <c r="J673" s="3"/>
      <c r="K673" s="3">
        <v>0</v>
      </c>
      <c r="L673" s="3">
        <f>L674</f>
        <v>78.337040000000002</v>
      </c>
      <c r="M673" s="3">
        <f>M674</f>
        <v>78.337040000000002</v>
      </c>
      <c r="N673" s="3"/>
      <c r="O673" s="3">
        <f t="shared" si="68"/>
        <v>78.337040000000002</v>
      </c>
      <c r="P673" s="3"/>
      <c r="Q673" s="3">
        <f t="shared" si="69"/>
        <v>78.337040000000002</v>
      </c>
      <c r="R673" s="2">
        <f>R674</f>
        <v>-19.2</v>
      </c>
      <c r="S673" s="3">
        <f t="shared" si="67"/>
        <v>59.137039999999999</v>
      </c>
      <c r="T673" s="100"/>
      <c r="U673" s="3">
        <f t="shared" si="70"/>
        <v>59.137039999999999</v>
      </c>
      <c r="V673" s="3"/>
      <c r="W673" s="3">
        <f t="shared" si="66"/>
        <v>59.137039999999999</v>
      </c>
    </row>
    <row r="674" spans="1:23" s="13" customFormat="1">
      <c r="A674" s="27" t="s">
        <v>70</v>
      </c>
      <c r="B674" s="8">
        <v>136</v>
      </c>
      <c r="C674" s="4">
        <v>409</v>
      </c>
      <c r="D674" s="9">
        <v>1</v>
      </c>
      <c r="E674" s="2">
        <v>0</v>
      </c>
      <c r="F674" s="18" t="s">
        <v>214</v>
      </c>
      <c r="G674" s="2">
        <v>88240</v>
      </c>
      <c r="H674" s="2">
        <v>500</v>
      </c>
      <c r="I674" s="3"/>
      <c r="J674" s="3"/>
      <c r="K674" s="3">
        <v>0</v>
      </c>
      <c r="L674" s="3">
        <f>L675</f>
        <v>78.337040000000002</v>
      </c>
      <c r="M674" s="3">
        <f>M675</f>
        <v>78.337040000000002</v>
      </c>
      <c r="N674" s="3"/>
      <c r="O674" s="3">
        <f t="shared" si="68"/>
        <v>78.337040000000002</v>
      </c>
      <c r="P674" s="3"/>
      <c r="Q674" s="3">
        <f t="shared" si="69"/>
        <v>78.337040000000002</v>
      </c>
      <c r="R674" s="2">
        <f>R675</f>
        <v>-19.2</v>
      </c>
      <c r="S674" s="3">
        <f t="shared" si="67"/>
        <v>59.137039999999999</v>
      </c>
      <c r="T674" s="100"/>
      <c r="U674" s="3">
        <f t="shared" si="70"/>
        <v>59.137039999999999</v>
      </c>
      <c r="V674" s="3"/>
      <c r="W674" s="3">
        <f t="shared" si="66"/>
        <v>59.137039999999999</v>
      </c>
    </row>
    <row r="675" spans="1:23" s="13" customFormat="1">
      <c r="A675" s="27" t="s">
        <v>92</v>
      </c>
      <c r="B675" s="8">
        <v>136</v>
      </c>
      <c r="C675" s="4">
        <v>409</v>
      </c>
      <c r="D675" s="9">
        <v>1</v>
      </c>
      <c r="E675" s="2">
        <v>0</v>
      </c>
      <c r="F675" s="18" t="s">
        <v>214</v>
      </c>
      <c r="G675" s="2">
        <v>88240</v>
      </c>
      <c r="H675" s="2">
        <v>540</v>
      </c>
      <c r="I675" s="3"/>
      <c r="J675" s="3"/>
      <c r="K675" s="3">
        <v>0</v>
      </c>
      <c r="L675" s="3">
        <v>78.337040000000002</v>
      </c>
      <c r="M675" s="3">
        <f>K675+L675</f>
        <v>78.337040000000002</v>
      </c>
      <c r="N675" s="3"/>
      <c r="O675" s="3">
        <f t="shared" si="68"/>
        <v>78.337040000000002</v>
      </c>
      <c r="P675" s="3"/>
      <c r="Q675" s="3">
        <f t="shared" si="69"/>
        <v>78.337040000000002</v>
      </c>
      <c r="R675" s="3">
        <f>-19.2</f>
        <v>-19.2</v>
      </c>
      <c r="S675" s="3">
        <f t="shared" si="67"/>
        <v>59.137039999999999</v>
      </c>
      <c r="T675" s="100"/>
      <c r="U675" s="3">
        <f t="shared" si="70"/>
        <v>59.137039999999999</v>
      </c>
      <c r="V675" s="3"/>
      <c r="W675" s="3">
        <f t="shared" si="66"/>
        <v>59.137039999999999</v>
      </c>
    </row>
    <row r="676" spans="1:23" s="13" customFormat="1" ht="120">
      <c r="A676" s="27" t="s">
        <v>0</v>
      </c>
      <c r="B676" s="8">
        <v>136</v>
      </c>
      <c r="C676" s="4">
        <v>409</v>
      </c>
      <c r="D676" s="9">
        <v>1</v>
      </c>
      <c r="E676" s="2">
        <v>0</v>
      </c>
      <c r="F676" s="18" t="s">
        <v>214</v>
      </c>
      <c r="G676" s="2">
        <v>88250</v>
      </c>
      <c r="H676" s="2"/>
      <c r="I676" s="3"/>
      <c r="J676" s="3"/>
      <c r="K676" s="3"/>
      <c r="L676" s="3"/>
      <c r="M676" s="3"/>
      <c r="N676" s="3"/>
      <c r="O676" s="3"/>
      <c r="P676" s="3">
        <f>P677</f>
        <v>1000</v>
      </c>
      <c r="Q676" s="3">
        <f>Q677</f>
        <v>1000</v>
      </c>
      <c r="R676" s="46"/>
      <c r="S676" s="3">
        <f t="shared" si="67"/>
        <v>1000</v>
      </c>
      <c r="T676" s="100"/>
      <c r="U676" s="3">
        <f t="shared" si="70"/>
        <v>1000</v>
      </c>
      <c r="V676" s="3"/>
      <c r="W676" s="3">
        <f t="shared" ref="W676:W747" si="72">V676+U676</f>
        <v>1000</v>
      </c>
    </row>
    <row r="677" spans="1:23" s="13" customFormat="1">
      <c r="A677" s="27" t="s">
        <v>70</v>
      </c>
      <c r="B677" s="8">
        <v>136</v>
      </c>
      <c r="C677" s="4">
        <v>409</v>
      </c>
      <c r="D677" s="9">
        <v>1</v>
      </c>
      <c r="E677" s="2">
        <v>0</v>
      </c>
      <c r="F677" s="18" t="s">
        <v>214</v>
      </c>
      <c r="G677" s="2">
        <v>88250</v>
      </c>
      <c r="H677" s="2">
        <v>500</v>
      </c>
      <c r="I677" s="3"/>
      <c r="J677" s="3"/>
      <c r="K677" s="3"/>
      <c r="L677" s="3"/>
      <c r="M677" s="3"/>
      <c r="N677" s="3"/>
      <c r="O677" s="3"/>
      <c r="P677" s="3">
        <f>P678</f>
        <v>1000</v>
      </c>
      <c r="Q677" s="3">
        <f>Q678</f>
        <v>1000</v>
      </c>
      <c r="R677" s="46"/>
      <c r="S677" s="3">
        <f t="shared" si="67"/>
        <v>1000</v>
      </c>
      <c r="T677" s="100"/>
      <c r="U677" s="3">
        <f t="shared" si="70"/>
        <v>1000</v>
      </c>
      <c r="V677" s="3"/>
      <c r="W677" s="3">
        <f t="shared" si="72"/>
        <v>1000</v>
      </c>
    </row>
    <row r="678" spans="1:23" s="13" customFormat="1">
      <c r="A678" s="27" t="s">
        <v>92</v>
      </c>
      <c r="B678" s="8">
        <v>136</v>
      </c>
      <c r="C678" s="4">
        <v>409</v>
      </c>
      <c r="D678" s="9">
        <v>1</v>
      </c>
      <c r="E678" s="2">
        <v>0</v>
      </c>
      <c r="F678" s="18" t="s">
        <v>214</v>
      </c>
      <c r="G678" s="2">
        <v>88250</v>
      </c>
      <c r="H678" s="2">
        <v>540</v>
      </c>
      <c r="I678" s="3"/>
      <c r="J678" s="3"/>
      <c r="K678" s="3"/>
      <c r="L678" s="3"/>
      <c r="M678" s="3"/>
      <c r="N678" s="3"/>
      <c r="O678" s="3"/>
      <c r="P678" s="3">
        <v>1000</v>
      </c>
      <c r="Q678" s="3">
        <f>P678</f>
        <v>1000</v>
      </c>
      <c r="R678" s="46"/>
      <c r="S678" s="3">
        <f t="shared" si="67"/>
        <v>1000</v>
      </c>
      <c r="T678" s="100"/>
      <c r="U678" s="3">
        <f t="shared" si="70"/>
        <v>1000</v>
      </c>
      <c r="V678" s="3"/>
      <c r="W678" s="3">
        <f t="shared" si="72"/>
        <v>1000</v>
      </c>
    </row>
    <row r="679" spans="1:23" s="13" customFormat="1" ht="24">
      <c r="A679" s="27" t="s">
        <v>72</v>
      </c>
      <c r="B679" s="8">
        <v>136</v>
      </c>
      <c r="C679" s="4">
        <v>412</v>
      </c>
      <c r="D679" s="9"/>
      <c r="E679" s="2"/>
      <c r="F679" s="18"/>
      <c r="G679" s="2"/>
      <c r="H679" s="2"/>
      <c r="I679" s="3">
        <f>I680</f>
        <v>6377.1</v>
      </c>
      <c r="J679" s="29">
        <f>J680</f>
        <v>0</v>
      </c>
      <c r="K679" s="3">
        <f t="shared" si="65"/>
        <v>6377.1</v>
      </c>
      <c r="L679" s="3">
        <f>L680</f>
        <v>192</v>
      </c>
      <c r="M679" s="3">
        <f t="shared" ref="M679:M769" si="73">K679+L679</f>
        <v>6569.1</v>
      </c>
      <c r="N679" s="3"/>
      <c r="O679" s="3">
        <f t="shared" si="68"/>
        <v>6569.1</v>
      </c>
      <c r="P679" s="3">
        <f>P680</f>
        <v>-11</v>
      </c>
      <c r="Q679" s="3">
        <f t="shared" si="69"/>
        <v>6558.1</v>
      </c>
      <c r="R679" s="3">
        <f>R680</f>
        <v>15619.739</v>
      </c>
      <c r="S679" s="3">
        <f t="shared" ref="S679:S754" si="74">Q679+R679</f>
        <v>22177.839</v>
      </c>
      <c r="T679" s="3">
        <f>T702</f>
        <v>190.2</v>
      </c>
      <c r="U679" s="3">
        <f t="shared" si="70"/>
        <v>22368.039000000001</v>
      </c>
      <c r="V679" s="3">
        <f>V680</f>
        <v>454.61784999999998</v>
      </c>
      <c r="W679" s="3">
        <f t="shared" si="72"/>
        <v>22822.656849999999</v>
      </c>
    </row>
    <row r="680" spans="1:23" s="13" customFormat="1" ht="96">
      <c r="A680" s="27" t="s">
        <v>170</v>
      </c>
      <c r="B680" s="8">
        <v>136</v>
      </c>
      <c r="C680" s="4">
        <v>412</v>
      </c>
      <c r="D680" s="9">
        <v>1</v>
      </c>
      <c r="E680" s="2">
        <v>0</v>
      </c>
      <c r="F680" s="18" t="s">
        <v>214</v>
      </c>
      <c r="G680" s="2">
        <v>0</v>
      </c>
      <c r="H680" s="2"/>
      <c r="I680" s="3">
        <f>I687+I705+I702</f>
        <v>6377.1</v>
      </c>
      <c r="J680" s="29">
        <f>J699+J705</f>
        <v>0</v>
      </c>
      <c r="K680" s="3">
        <f t="shared" si="65"/>
        <v>6377.1</v>
      </c>
      <c r="L680" s="3">
        <f>L681+L687+L699</f>
        <v>192</v>
      </c>
      <c r="M680" s="3">
        <f t="shared" si="73"/>
        <v>6569.1</v>
      </c>
      <c r="N680" s="3"/>
      <c r="O680" s="3">
        <f t="shared" si="68"/>
        <v>6569.1</v>
      </c>
      <c r="P680" s="3">
        <f>P687</f>
        <v>-11</v>
      </c>
      <c r="Q680" s="3">
        <f t="shared" si="69"/>
        <v>6558.1</v>
      </c>
      <c r="R680" s="3">
        <f>R684+R687</f>
        <v>15619.739</v>
      </c>
      <c r="S680" s="3">
        <f t="shared" si="74"/>
        <v>22177.839</v>
      </c>
      <c r="T680" s="3">
        <f>T702</f>
        <v>190.2</v>
      </c>
      <c r="U680" s="3">
        <f t="shared" si="70"/>
        <v>22368.039000000001</v>
      </c>
      <c r="V680" s="3">
        <f>V696+V687</f>
        <v>454.61784999999998</v>
      </c>
      <c r="W680" s="3">
        <f t="shared" si="72"/>
        <v>22822.656849999999</v>
      </c>
    </row>
    <row r="681" spans="1:23" s="13" customFormat="1" ht="36">
      <c r="A681" s="27" t="s">
        <v>301</v>
      </c>
      <c r="B681" s="8">
        <v>136</v>
      </c>
      <c r="C681" s="4">
        <v>412</v>
      </c>
      <c r="D681" s="9">
        <v>1</v>
      </c>
      <c r="E681" s="2">
        <v>0</v>
      </c>
      <c r="F681" s="18" t="s">
        <v>214</v>
      </c>
      <c r="G681" s="2">
        <v>78270</v>
      </c>
      <c r="H681" s="2"/>
      <c r="I681" s="3"/>
      <c r="J681" s="29"/>
      <c r="K681" s="3">
        <v>0</v>
      </c>
      <c r="L681" s="3">
        <f>L682</f>
        <v>192</v>
      </c>
      <c r="M681" s="3">
        <f>M682</f>
        <v>192</v>
      </c>
      <c r="N681" s="3"/>
      <c r="O681" s="3">
        <f t="shared" si="68"/>
        <v>192</v>
      </c>
      <c r="P681" s="3"/>
      <c r="Q681" s="3">
        <f t="shared" si="69"/>
        <v>192</v>
      </c>
      <c r="R681" s="47"/>
      <c r="S681" s="3">
        <f t="shared" si="74"/>
        <v>192</v>
      </c>
      <c r="T681" s="100"/>
      <c r="U681" s="3">
        <f t="shared" si="70"/>
        <v>192</v>
      </c>
      <c r="V681" s="3"/>
      <c r="W681" s="3">
        <f t="shared" si="72"/>
        <v>192</v>
      </c>
    </row>
    <row r="682" spans="1:23" s="13" customFormat="1">
      <c r="A682" s="27" t="s">
        <v>85</v>
      </c>
      <c r="B682" s="8">
        <v>136</v>
      </c>
      <c r="C682" s="4">
        <v>412</v>
      </c>
      <c r="D682" s="9">
        <v>1</v>
      </c>
      <c r="E682" s="2">
        <v>0</v>
      </c>
      <c r="F682" s="18" t="s">
        <v>214</v>
      </c>
      <c r="G682" s="2">
        <v>78270</v>
      </c>
      <c r="H682" s="2">
        <v>800</v>
      </c>
      <c r="I682" s="3"/>
      <c r="J682" s="29"/>
      <c r="K682" s="3">
        <v>0</v>
      </c>
      <c r="L682" s="3">
        <f>L683</f>
        <v>192</v>
      </c>
      <c r="M682" s="3">
        <f>M683</f>
        <v>192</v>
      </c>
      <c r="N682" s="3"/>
      <c r="O682" s="3">
        <f t="shared" si="68"/>
        <v>192</v>
      </c>
      <c r="P682" s="3"/>
      <c r="Q682" s="3">
        <f t="shared" si="69"/>
        <v>192</v>
      </c>
      <c r="R682" s="47"/>
      <c r="S682" s="3">
        <f t="shared" si="74"/>
        <v>192</v>
      </c>
      <c r="T682" s="100"/>
      <c r="U682" s="3">
        <f t="shared" si="70"/>
        <v>192</v>
      </c>
      <c r="V682" s="3"/>
      <c r="W682" s="3">
        <f t="shared" si="72"/>
        <v>192</v>
      </c>
    </row>
    <row r="683" spans="1:23" s="13" customFormat="1" ht="66.75" customHeight="1">
      <c r="A683" s="32" t="s">
        <v>251</v>
      </c>
      <c r="B683" s="8">
        <v>136</v>
      </c>
      <c r="C683" s="4">
        <v>412</v>
      </c>
      <c r="D683" s="9">
        <v>1</v>
      </c>
      <c r="E683" s="2">
        <v>0</v>
      </c>
      <c r="F683" s="18" t="s">
        <v>214</v>
      </c>
      <c r="G683" s="2">
        <v>78270</v>
      </c>
      <c r="H683" s="2">
        <v>810</v>
      </c>
      <c r="I683" s="3"/>
      <c r="J683" s="29"/>
      <c r="K683" s="3">
        <v>0</v>
      </c>
      <c r="L683" s="3">
        <v>192</v>
      </c>
      <c r="M683" s="3">
        <f>K683+L683</f>
        <v>192</v>
      </c>
      <c r="N683" s="3"/>
      <c r="O683" s="3">
        <f t="shared" si="68"/>
        <v>192</v>
      </c>
      <c r="P683" s="3"/>
      <c r="Q683" s="3">
        <f t="shared" si="69"/>
        <v>192</v>
      </c>
      <c r="R683" s="47"/>
      <c r="S683" s="3">
        <f t="shared" si="74"/>
        <v>192</v>
      </c>
      <c r="T683" s="100"/>
      <c r="U683" s="3">
        <f t="shared" si="70"/>
        <v>192</v>
      </c>
      <c r="V683" s="3"/>
      <c r="W683" s="3">
        <f t="shared" si="72"/>
        <v>192</v>
      </c>
    </row>
    <row r="684" spans="1:23" s="13" customFormat="1" ht="36">
      <c r="A684" s="32" t="s">
        <v>13</v>
      </c>
      <c r="B684" s="8">
        <v>136</v>
      </c>
      <c r="C684" s="4">
        <v>412</v>
      </c>
      <c r="D684" s="9">
        <v>1</v>
      </c>
      <c r="E684" s="2">
        <v>0</v>
      </c>
      <c r="F684" s="18" t="s">
        <v>214</v>
      </c>
      <c r="G684" s="2">
        <v>78950</v>
      </c>
      <c r="H684" s="2"/>
      <c r="I684" s="3"/>
      <c r="J684" s="29"/>
      <c r="K684" s="3"/>
      <c r="L684" s="3"/>
      <c r="M684" s="3"/>
      <c r="N684" s="3"/>
      <c r="O684" s="3"/>
      <c r="P684" s="3"/>
      <c r="Q684" s="3"/>
      <c r="R684" s="3">
        <f>R685</f>
        <v>15820.731</v>
      </c>
      <c r="S684" s="3">
        <f>R684</f>
        <v>15820.731</v>
      </c>
      <c r="T684" s="100"/>
      <c r="U684" s="3">
        <f t="shared" si="70"/>
        <v>15820.731</v>
      </c>
      <c r="V684" s="3"/>
      <c r="W684" s="3">
        <f t="shared" si="72"/>
        <v>15820.731</v>
      </c>
    </row>
    <row r="685" spans="1:23" s="13" customFormat="1" ht="36">
      <c r="A685" s="32" t="s">
        <v>74</v>
      </c>
      <c r="B685" s="8">
        <v>136</v>
      </c>
      <c r="C685" s="4">
        <v>412</v>
      </c>
      <c r="D685" s="9">
        <v>1</v>
      </c>
      <c r="E685" s="2">
        <v>0</v>
      </c>
      <c r="F685" s="18" t="s">
        <v>214</v>
      </c>
      <c r="G685" s="2">
        <v>78950</v>
      </c>
      <c r="H685" s="2">
        <v>600</v>
      </c>
      <c r="I685" s="3"/>
      <c r="J685" s="29"/>
      <c r="K685" s="3"/>
      <c r="L685" s="3"/>
      <c r="M685" s="3"/>
      <c r="N685" s="3"/>
      <c r="O685" s="3"/>
      <c r="P685" s="3"/>
      <c r="Q685" s="3"/>
      <c r="R685" s="3">
        <f>R686</f>
        <v>15820.731</v>
      </c>
      <c r="S685" s="68">
        <f>R685</f>
        <v>15820.731</v>
      </c>
      <c r="T685" s="100"/>
      <c r="U685" s="3">
        <f t="shared" si="70"/>
        <v>15820.731</v>
      </c>
      <c r="V685" s="3"/>
      <c r="W685" s="3">
        <f t="shared" si="72"/>
        <v>15820.731</v>
      </c>
    </row>
    <row r="686" spans="1:23" s="13" customFormat="1" ht="36">
      <c r="A686" s="32" t="s">
        <v>102</v>
      </c>
      <c r="B686" s="8">
        <v>136</v>
      </c>
      <c r="C686" s="4">
        <v>412</v>
      </c>
      <c r="D686" s="9">
        <v>1</v>
      </c>
      <c r="E686" s="2">
        <v>0</v>
      </c>
      <c r="F686" s="18" t="s">
        <v>214</v>
      </c>
      <c r="G686" s="2">
        <v>78950</v>
      </c>
      <c r="H686" s="2">
        <v>630</v>
      </c>
      <c r="I686" s="3"/>
      <c r="J686" s="29"/>
      <c r="K686" s="3"/>
      <c r="L686" s="3"/>
      <c r="M686" s="3"/>
      <c r="N686" s="3"/>
      <c r="O686" s="3"/>
      <c r="P686" s="3"/>
      <c r="Q686" s="3"/>
      <c r="R686" s="37">
        <v>15820.731</v>
      </c>
      <c r="S686" s="68">
        <f>R686</f>
        <v>15820.731</v>
      </c>
      <c r="T686" s="100"/>
      <c r="U686" s="3">
        <f t="shared" si="70"/>
        <v>15820.731</v>
      </c>
      <c r="V686" s="3"/>
      <c r="W686" s="3">
        <f t="shared" si="72"/>
        <v>15820.731</v>
      </c>
    </row>
    <row r="687" spans="1:23" s="13" customFormat="1" ht="36">
      <c r="A687" s="27" t="s">
        <v>84</v>
      </c>
      <c r="B687" s="8">
        <v>136</v>
      </c>
      <c r="C687" s="4">
        <v>412</v>
      </c>
      <c r="D687" s="9">
        <v>1</v>
      </c>
      <c r="E687" s="2">
        <v>0</v>
      </c>
      <c r="F687" s="18" t="s">
        <v>214</v>
      </c>
      <c r="G687" s="2">
        <v>80010</v>
      </c>
      <c r="H687" s="2"/>
      <c r="I687" s="3">
        <f>I688+I690+I694</f>
        <v>6138.2000000000007</v>
      </c>
      <c r="J687" s="3">
        <f>J688+J690+J694</f>
        <v>0</v>
      </c>
      <c r="K687" s="3">
        <f t="shared" si="65"/>
        <v>6138.2000000000007</v>
      </c>
      <c r="L687" s="3"/>
      <c r="M687" s="3">
        <f t="shared" si="73"/>
        <v>6138.2000000000007</v>
      </c>
      <c r="N687" s="3"/>
      <c r="O687" s="3">
        <f t="shared" si="68"/>
        <v>6138.2000000000007</v>
      </c>
      <c r="P687" s="3">
        <f>P688+P690+P694</f>
        <v>-11</v>
      </c>
      <c r="Q687" s="3">
        <f t="shared" si="69"/>
        <v>6127.2000000000007</v>
      </c>
      <c r="R687" s="37">
        <f>R688+R690+R695</f>
        <v>-200.99200000000002</v>
      </c>
      <c r="S687" s="3">
        <f t="shared" si="74"/>
        <v>5926.2080000000005</v>
      </c>
      <c r="T687" s="100"/>
      <c r="U687" s="3">
        <f t="shared" si="70"/>
        <v>5926.2080000000005</v>
      </c>
      <c r="V687" s="3">
        <f>V688+V690+V694+V692</f>
        <v>154.61784999999998</v>
      </c>
      <c r="W687" s="3">
        <f t="shared" si="72"/>
        <v>6080.8258500000002</v>
      </c>
    </row>
    <row r="688" spans="1:23" s="13" customFormat="1" ht="72">
      <c r="A688" s="27" t="s">
        <v>82</v>
      </c>
      <c r="B688" s="8">
        <v>136</v>
      </c>
      <c r="C688" s="4">
        <v>412</v>
      </c>
      <c r="D688" s="9">
        <v>1</v>
      </c>
      <c r="E688" s="2">
        <v>0</v>
      </c>
      <c r="F688" s="18" t="s">
        <v>214</v>
      </c>
      <c r="G688" s="2">
        <v>80010</v>
      </c>
      <c r="H688" s="2">
        <v>100</v>
      </c>
      <c r="I688" s="3">
        <f>I689</f>
        <v>5809.8</v>
      </c>
      <c r="J688" s="3"/>
      <c r="K688" s="3">
        <f t="shared" si="65"/>
        <v>5809.8</v>
      </c>
      <c r="L688" s="3"/>
      <c r="M688" s="3">
        <f t="shared" si="73"/>
        <v>5809.8</v>
      </c>
      <c r="N688" s="3"/>
      <c r="O688" s="3">
        <f t="shared" si="68"/>
        <v>5809.8</v>
      </c>
      <c r="P688" s="3"/>
      <c r="Q688" s="3">
        <f t="shared" si="69"/>
        <v>5809.8</v>
      </c>
      <c r="R688" s="37">
        <f>R689</f>
        <v>-142.49199999999999</v>
      </c>
      <c r="S688" s="3">
        <f t="shared" si="74"/>
        <v>5667.308</v>
      </c>
      <c r="T688" s="100"/>
      <c r="U688" s="3">
        <f t="shared" si="70"/>
        <v>5667.308</v>
      </c>
      <c r="V688" s="3">
        <f>V689</f>
        <v>-115.47307000000004</v>
      </c>
      <c r="W688" s="3">
        <f t="shared" si="72"/>
        <v>5551.83493</v>
      </c>
    </row>
    <row r="689" spans="1:23" s="13" customFormat="1" ht="36">
      <c r="A689" s="27" t="s">
        <v>83</v>
      </c>
      <c r="B689" s="8">
        <v>136</v>
      </c>
      <c r="C689" s="4">
        <v>412</v>
      </c>
      <c r="D689" s="9">
        <v>1</v>
      </c>
      <c r="E689" s="2">
        <v>0</v>
      </c>
      <c r="F689" s="18" t="s">
        <v>214</v>
      </c>
      <c r="G689" s="2">
        <v>80010</v>
      </c>
      <c r="H689" s="2">
        <v>120</v>
      </c>
      <c r="I689" s="3">
        <v>5809.8</v>
      </c>
      <c r="J689" s="3"/>
      <c r="K689" s="3">
        <f t="shared" si="65"/>
        <v>5809.8</v>
      </c>
      <c r="L689" s="3"/>
      <c r="M689" s="3">
        <f t="shared" si="73"/>
        <v>5809.8</v>
      </c>
      <c r="N689" s="3"/>
      <c r="O689" s="3">
        <f t="shared" si="68"/>
        <v>5809.8</v>
      </c>
      <c r="P689" s="3"/>
      <c r="Q689" s="3">
        <f t="shared" si="69"/>
        <v>5809.8</v>
      </c>
      <c r="R689" s="37">
        <f>-24.8-117.692</f>
        <v>-142.49199999999999</v>
      </c>
      <c r="S689" s="3">
        <f t="shared" si="74"/>
        <v>5667.308</v>
      </c>
      <c r="T689" s="100"/>
      <c r="U689" s="3">
        <f t="shared" si="70"/>
        <v>5667.308</v>
      </c>
      <c r="V689" s="3">
        <f>184.64323-300.1163</f>
        <v>-115.47307000000004</v>
      </c>
      <c r="W689" s="3">
        <f t="shared" si="72"/>
        <v>5551.83493</v>
      </c>
    </row>
    <row r="690" spans="1:23" s="13" customFormat="1" ht="36">
      <c r="A690" s="27" t="s">
        <v>250</v>
      </c>
      <c r="B690" s="8">
        <v>136</v>
      </c>
      <c r="C690" s="4">
        <v>412</v>
      </c>
      <c r="D690" s="9">
        <v>1</v>
      </c>
      <c r="E690" s="2">
        <v>0</v>
      </c>
      <c r="F690" s="18" t="s">
        <v>214</v>
      </c>
      <c r="G690" s="2">
        <v>80010</v>
      </c>
      <c r="H690" s="2">
        <v>200</v>
      </c>
      <c r="I690" s="3">
        <f>I691</f>
        <v>324.8</v>
      </c>
      <c r="J690" s="3">
        <f>J691</f>
        <v>-4.4000000000000004</v>
      </c>
      <c r="K690" s="3">
        <f t="shared" si="65"/>
        <v>320.40000000000003</v>
      </c>
      <c r="L690" s="3"/>
      <c r="M690" s="3">
        <f t="shared" si="73"/>
        <v>320.40000000000003</v>
      </c>
      <c r="N690" s="3"/>
      <c r="O690" s="3">
        <f t="shared" si="68"/>
        <v>320.40000000000003</v>
      </c>
      <c r="P690" s="3">
        <f>P691</f>
        <v>-11</v>
      </c>
      <c r="Q690" s="3">
        <f t="shared" si="69"/>
        <v>309.40000000000003</v>
      </c>
      <c r="R690" s="37">
        <f>R691</f>
        <v>-59.64</v>
      </c>
      <c r="S690" s="3">
        <f t="shared" si="74"/>
        <v>249.76000000000005</v>
      </c>
      <c r="T690" s="100"/>
      <c r="U690" s="3">
        <f t="shared" si="70"/>
        <v>249.76000000000005</v>
      </c>
      <c r="V690" s="3">
        <f>V691</f>
        <v>-30</v>
      </c>
      <c r="W690" s="3">
        <f t="shared" si="72"/>
        <v>219.76000000000005</v>
      </c>
    </row>
    <row r="691" spans="1:23" s="13" customFormat="1" ht="36">
      <c r="A691" s="27" t="s">
        <v>204</v>
      </c>
      <c r="B691" s="8">
        <v>136</v>
      </c>
      <c r="C691" s="4">
        <v>412</v>
      </c>
      <c r="D691" s="9">
        <v>1</v>
      </c>
      <c r="E691" s="2">
        <v>0</v>
      </c>
      <c r="F691" s="18" t="s">
        <v>214</v>
      </c>
      <c r="G691" s="2">
        <v>80010</v>
      </c>
      <c r="H691" s="2">
        <v>240</v>
      </c>
      <c r="I691" s="3">
        <v>324.8</v>
      </c>
      <c r="J691" s="3">
        <v>-4.4000000000000004</v>
      </c>
      <c r="K691" s="3">
        <f t="shared" si="65"/>
        <v>320.40000000000003</v>
      </c>
      <c r="L691" s="3"/>
      <c r="M691" s="3">
        <f t="shared" si="73"/>
        <v>320.40000000000003</v>
      </c>
      <c r="N691" s="3"/>
      <c r="O691" s="3">
        <f t="shared" si="68"/>
        <v>320.40000000000003</v>
      </c>
      <c r="P691" s="3">
        <v>-11</v>
      </c>
      <c r="Q691" s="3">
        <f t="shared" si="69"/>
        <v>309.40000000000003</v>
      </c>
      <c r="R691" s="37">
        <f>-1-56.5-1.14-1</f>
        <v>-59.64</v>
      </c>
      <c r="S691" s="3">
        <f t="shared" si="74"/>
        <v>249.76000000000005</v>
      </c>
      <c r="T691" s="100"/>
      <c r="U691" s="3">
        <f t="shared" si="70"/>
        <v>249.76000000000005</v>
      </c>
      <c r="V691" s="3">
        <v>-30</v>
      </c>
      <c r="W691" s="3">
        <f t="shared" si="72"/>
        <v>219.76000000000005</v>
      </c>
    </row>
    <row r="692" spans="1:23" s="13" customFormat="1" ht="24">
      <c r="A692" s="1" t="s">
        <v>96</v>
      </c>
      <c r="B692" s="8">
        <v>136</v>
      </c>
      <c r="C692" s="4">
        <v>412</v>
      </c>
      <c r="D692" s="9">
        <v>1</v>
      </c>
      <c r="E692" s="2">
        <v>0</v>
      </c>
      <c r="F692" s="18" t="s">
        <v>214</v>
      </c>
      <c r="G692" s="2">
        <v>80010</v>
      </c>
      <c r="H692" s="2">
        <v>300</v>
      </c>
      <c r="I692" s="3"/>
      <c r="J692" s="3"/>
      <c r="K692" s="3"/>
      <c r="L692" s="3"/>
      <c r="M692" s="3"/>
      <c r="N692" s="3"/>
      <c r="O692" s="3"/>
      <c r="P692" s="3"/>
      <c r="Q692" s="3"/>
      <c r="R692" s="37"/>
      <c r="S692" s="3"/>
      <c r="T692" s="100"/>
      <c r="U692" s="3"/>
      <c r="V692" s="3">
        <f>V693</f>
        <v>300.11630000000002</v>
      </c>
      <c r="W692" s="3">
        <f t="shared" si="72"/>
        <v>300.11630000000002</v>
      </c>
    </row>
    <row r="693" spans="1:23" s="13" customFormat="1" ht="36">
      <c r="A693" s="27" t="s">
        <v>112</v>
      </c>
      <c r="B693" s="8">
        <v>136</v>
      </c>
      <c r="C693" s="4">
        <v>412</v>
      </c>
      <c r="D693" s="9">
        <v>1</v>
      </c>
      <c r="E693" s="2">
        <v>0</v>
      </c>
      <c r="F693" s="18" t="s">
        <v>214</v>
      </c>
      <c r="G693" s="2">
        <v>80010</v>
      </c>
      <c r="H693" s="2">
        <v>320</v>
      </c>
      <c r="I693" s="3"/>
      <c r="J693" s="3"/>
      <c r="K693" s="3"/>
      <c r="L693" s="3"/>
      <c r="M693" s="3"/>
      <c r="N693" s="3"/>
      <c r="O693" s="3"/>
      <c r="P693" s="3"/>
      <c r="Q693" s="3"/>
      <c r="R693" s="37"/>
      <c r="S693" s="3"/>
      <c r="T693" s="100"/>
      <c r="U693" s="3"/>
      <c r="V693" s="3">
        <v>300.11630000000002</v>
      </c>
      <c r="W693" s="3">
        <f t="shared" si="72"/>
        <v>300.11630000000002</v>
      </c>
    </row>
    <row r="694" spans="1:23" s="13" customFormat="1">
      <c r="A694" s="27" t="s">
        <v>85</v>
      </c>
      <c r="B694" s="8">
        <v>136</v>
      </c>
      <c r="C694" s="4">
        <v>412</v>
      </c>
      <c r="D694" s="9">
        <v>1</v>
      </c>
      <c r="E694" s="2">
        <v>0</v>
      </c>
      <c r="F694" s="18" t="s">
        <v>214</v>
      </c>
      <c r="G694" s="2">
        <v>80010</v>
      </c>
      <c r="H694" s="2">
        <v>800</v>
      </c>
      <c r="I694" s="3">
        <f>I695</f>
        <v>3.6</v>
      </c>
      <c r="J694" s="3">
        <f>J695</f>
        <v>4.4000000000000004</v>
      </c>
      <c r="K694" s="3">
        <f t="shared" si="65"/>
        <v>8</v>
      </c>
      <c r="L694" s="3"/>
      <c r="M694" s="3">
        <f t="shared" si="73"/>
        <v>8</v>
      </c>
      <c r="N694" s="3"/>
      <c r="O694" s="3">
        <f t="shared" si="68"/>
        <v>8</v>
      </c>
      <c r="P694" s="3"/>
      <c r="Q694" s="3">
        <f t="shared" si="69"/>
        <v>8</v>
      </c>
      <c r="R694" s="37">
        <f>R695</f>
        <v>1.1399999999999999</v>
      </c>
      <c r="S694" s="3">
        <f t="shared" si="74"/>
        <v>9.14</v>
      </c>
      <c r="T694" s="100"/>
      <c r="U694" s="3">
        <f t="shared" si="70"/>
        <v>9.14</v>
      </c>
      <c r="V694" s="3">
        <f>V695</f>
        <v>-2.538E-2</v>
      </c>
      <c r="W694" s="3">
        <f t="shared" si="72"/>
        <v>9.1146200000000004</v>
      </c>
    </row>
    <row r="695" spans="1:23" s="13" customFormat="1">
      <c r="A695" s="27" t="s">
        <v>86</v>
      </c>
      <c r="B695" s="8">
        <v>136</v>
      </c>
      <c r="C695" s="4">
        <v>412</v>
      </c>
      <c r="D695" s="9">
        <v>1</v>
      </c>
      <c r="E695" s="2">
        <v>0</v>
      </c>
      <c r="F695" s="18" t="s">
        <v>214</v>
      </c>
      <c r="G695" s="2">
        <v>80010</v>
      </c>
      <c r="H695" s="2">
        <v>850</v>
      </c>
      <c r="I695" s="3">
        <v>3.6</v>
      </c>
      <c r="J695" s="3">
        <v>4.4000000000000004</v>
      </c>
      <c r="K695" s="3">
        <f t="shared" si="65"/>
        <v>8</v>
      </c>
      <c r="L695" s="3"/>
      <c r="M695" s="3">
        <f t="shared" si="73"/>
        <v>8</v>
      </c>
      <c r="N695" s="3"/>
      <c r="O695" s="3">
        <f t="shared" si="68"/>
        <v>8</v>
      </c>
      <c r="P695" s="3"/>
      <c r="Q695" s="3">
        <f t="shared" si="69"/>
        <v>8</v>
      </c>
      <c r="R695" s="49">
        <v>1.1399999999999999</v>
      </c>
      <c r="S695" s="3">
        <f t="shared" si="74"/>
        <v>9.14</v>
      </c>
      <c r="T695" s="100"/>
      <c r="U695" s="3">
        <f t="shared" si="70"/>
        <v>9.14</v>
      </c>
      <c r="V695" s="3">
        <v>-2.538E-2</v>
      </c>
      <c r="W695" s="3">
        <f t="shared" si="72"/>
        <v>9.1146200000000004</v>
      </c>
    </row>
    <row r="696" spans="1:23" s="13" customFormat="1" ht="36">
      <c r="A696" s="27" t="s">
        <v>212</v>
      </c>
      <c r="B696" s="8">
        <f t="shared" ref="B696:E698" si="75">B695</f>
        <v>136</v>
      </c>
      <c r="C696" s="4">
        <f t="shared" si="75"/>
        <v>412</v>
      </c>
      <c r="D696" s="9">
        <f t="shared" si="75"/>
        <v>1</v>
      </c>
      <c r="E696" s="2">
        <f t="shared" si="75"/>
        <v>0</v>
      </c>
      <c r="F696" s="18" t="s">
        <v>214</v>
      </c>
      <c r="G696" s="2">
        <v>80790</v>
      </c>
      <c r="H696" s="2"/>
      <c r="I696" s="3"/>
      <c r="J696" s="3"/>
      <c r="K696" s="3"/>
      <c r="L696" s="3"/>
      <c r="M696" s="3"/>
      <c r="N696" s="3"/>
      <c r="O696" s="3"/>
      <c r="P696" s="3"/>
      <c r="Q696" s="3"/>
      <c r="R696" s="49"/>
      <c r="S696" s="3"/>
      <c r="T696" s="100"/>
      <c r="U696" s="3"/>
      <c r="V696" s="3">
        <f>V697</f>
        <v>300</v>
      </c>
      <c r="W696" s="3">
        <f>V696</f>
        <v>300</v>
      </c>
    </row>
    <row r="697" spans="1:23" s="13" customFormat="1" ht="36">
      <c r="A697" s="27" t="s">
        <v>250</v>
      </c>
      <c r="B697" s="8">
        <f t="shared" si="75"/>
        <v>136</v>
      </c>
      <c r="C697" s="4">
        <f t="shared" si="75"/>
        <v>412</v>
      </c>
      <c r="D697" s="9">
        <f t="shared" si="75"/>
        <v>1</v>
      </c>
      <c r="E697" s="2">
        <f t="shared" si="75"/>
        <v>0</v>
      </c>
      <c r="F697" s="18" t="s">
        <v>214</v>
      </c>
      <c r="G697" s="2">
        <v>80790</v>
      </c>
      <c r="H697" s="2">
        <v>200</v>
      </c>
      <c r="I697" s="3"/>
      <c r="J697" s="3"/>
      <c r="K697" s="3"/>
      <c r="L697" s="3"/>
      <c r="M697" s="3"/>
      <c r="N697" s="3"/>
      <c r="O697" s="3"/>
      <c r="P697" s="3"/>
      <c r="Q697" s="3"/>
      <c r="R697" s="49"/>
      <c r="S697" s="3"/>
      <c r="T697" s="100"/>
      <c r="U697" s="3"/>
      <c r="V697" s="3">
        <f>V698</f>
        <v>300</v>
      </c>
      <c r="W697" s="3">
        <f>V697</f>
        <v>300</v>
      </c>
    </row>
    <row r="698" spans="1:23" s="13" customFormat="1" ht="36">
      <c r="A698" s="27" t="s">
        <v>204</v>
      </c>
      <c r="B698" s="8">
        <f t="shared" si="75"/>
        <v>136</v>
      </c>
      <c r="C698" s="4">
        <f t="shared" si="75"/>
        <v>412</v>
      </c>
      <c r="D698" s="9">
        <f t="shared" si="75"/>
        <v>1</v>
      </c>
      <c r="E698" s="2">
        <f t="shared" si="75"/>
        <v>0</v>
      </c>
      <c r="F698" s="18" t="s">
        <v>214</v>
      </c>
      <c r="G698" s="2">
        <v>80790</v>
      </c>
      <c r="H698" s="2">
        <v>240</v>
      </c>
      <c r="I698" s="3"/>
      <c r="J698" s="3"/>
      <c r="K698" s="3"/>
      <c r="L698" s="3"/>
      <c r="M698" s="3"/>
      <c r="N698" s="3"/>
      <c r="O698" s="3"/>
      <c r="P698" s="3"/>
      <c r="Q698" s="3"/>
      <c r="R698" s="49"/>
      <c r="S698" s="3"/>
      <c r="T698" s="100"/>
      <c r="U698" s="3"/>
      <c r="V698" s="3">
        <v>300</v>
      </c>
      <c r="W698" s="3">
        <f>V698</f>
        <v>300</v>
      </c>
    </row>
    <row r="699" spans="1:23" s="13" customFormat="1" ht="24">
      <c r="A699" s="27" t="s">
        <v>293</v>
      </c>
      <c r="B699" s="8">
        <v>136</v>
      </c>
      <c r="C699" s="4">
        <v>412</v>
      </c>
      <c r="D699" s="9">
        <v>1</v>
      </c>
      <c r="E699" s="2">
        <v>0</v>
      </c>
      <c r="F699" s="18" t="s">
        <v>214</v>
      </c>
      <c r="G699" s="2">
        <v>82320</v>
      </c>
      <c r="H699" s="2"/>
      <c r="I699" s="3">
        <v>0</v>
      </c>
      <c r="J699" s="3">
        <f>J700</f>
        <v>10.9</v>
      </c>
      <c r="K699" s="3">
        <f>K700</f>
        <v>10.9</v>
      </c>
      <c r="L699" s="3"/>
      <c r="M699" s="3">
        <f t="shared" si="73"/>
        <v>10.9</v>
      </c>
      <c r="N699" s="3"/>
      <c r="O699" s="3">
        <f t="shared" si="68"/>
        <v>10.9</v>
      </c>
      <c r="P699" s="3"/>
      <c r="Q699" s="3">
        <f t="shared" si="69"/>
        <v>10.9</v>
      </c>
      <c r="R699" s="46"/>
      <c r="S699" s="3">
        <f t="shared" si="74"/>
        <v>10.9</v>
      </c>
      <c r="T699" s="100"/>
      <c r="U699" s="3">
        <f t="shared" si="70"/>
        <v>10.9</v>
      </c>
      <c r="V699" s="3"/>
      <c r="W699" s="3">
        <f t="shared" si="72"/>
        <v>10.9</v>
      </c>
    </row>
    <row r="700" spans="1:23" s="13" customFormat="1">
      <c r="A700" s="27" t="s">
        <v>85</v>
      </c>
      <c r="B700" s="8">
        <v>136</v>
      </c>
      <c r="C700" s="4">
        <v>412</v>
      </c>
      <c r="D700" s="9">
        <v>1</v>
      </c>
      <c r="E700" s="2">
        <v>0</v>
      </c>
      <c r="F700" s="18" t="s">
        <v>214</v>
      </c>
      <c r="G700" s="2">
        <v>82320</v>
      </c>
      <c r="H700" s="2">
        <v>800</v>
      </c>
      <c r="I700" s="3">
        <v>0</v>
      </c>
      <c r="J700" s="3">
        <f>J701</f>
        <v>10.9</v>
      </c>
      <c r="K700" s="3">
        <f>K701</f>
        <v>10.9</v>
      </c>
      <c r="L700" s="3"/>
      <c r="M700" s="3">
        <f t="shared" si="73"/>
        <v>10.9</v>
      </c>
      <c r="N700" s="3"/>
      <c r="O700" s="3">
        <f t="shared" si="68"/>
        <v>10.9</v>
      </c>
      <c r="P700" s="3"/>
      <c r="Q700" s="3">
        <f t="shared" si="69"/>
        <v>10.9</v>
      </c>
      <c r="R700" s="46"/>
      <c r="S700" s="3">
        <f t="shared" si="74"/>
        <v>10.9</v>
      </c>
      <c r="T700" s="100"/>
      <c r="U700" s="3">
        <f t="shared" si="70"/>
        <v>10.9</v>
      </c>
      <c r="V700" s="3"/>
      <c r="W700" s="3">
        <f t="shared" si="72"/>
        <v>10.9</v>
      </c>
    </row>
    <row r="701" spans="1:23" s="13" customFormat="1" ht="72">
      <c r="A701" s="27" t="s">
        <v>251</v>
      </c>
      <c r="B701" s="8">
        <v>136</v>
      </c>
      <c r="C701" s="4">
        <v>412</v>
      </c>
      <c r="D701" s="9">
        <v>1</v>
      </c>
      <c r="E701" s="2">
        <v>0</v>
      </c>
      <c r="F701" s="18" t="s">
        <v>214</v>
      </c>
      <c r="G701" s="2">
        <v>82320</v>
      </c>
      <c r="H701" s="2">
        <v>810</v>
      </c>
      <c r="I701" s="3">
        <v>0</v>
      </c>
      <c r="J701" s="3">
        <v>10.9</v>
      </c>
      <c r="K701" s="3">
        <f>I701+J701</f>
        <v>10.9</v>
      </c>
      <c r="L701" s="3"/>
      <c r="M701" s="3">
        <f t="shared" si="73"/>
        <v>10.9</v>
      </c>
      <c r="N701" s="3"/>
      <c r="O701" s="3">
        <f t="shared" si="68"/>
        <v>10.9</v>
      </c>
      <c r="P701" s="3"/>
      <c r="Q701" s="3">
        <f t="shared" si="69"/>
        <v>10.9</v>
      </c>
      <c r="R701" s="46"/>
      <c r="S701" s="3">
        <f t="shared" si="74"/>
        <v>10.9</v>
      </c>
      <c r="T701" s="100"/>
      <c r="U701" s="3">
        <f t="shared" si="70"/>
        <v>10.9</v>
      </c>
      <c r="V701" s="3"/>
      <c r="W701" s="3">
        <f t="shared" si="72"/>
        <v>10.9</v>
      </c>
    </row>
    <row r="702" spans="1:23" s="13" customFormat="1" ht="24">
      <c r="A702" s="27" t="s">
        <v>266</v>
      </c>
      <c r="B702" s="8">
        <v>136</v>
      </c>
      <c r="C702" s="4">
        <v>412</v>
      </c>
      <c r="D702" s="9">
        <v>1</v>
      </c>
      <c r="E702" s="2">
        <v>0</v>
      </c>
      <c r="F702" s="18" t="s">
        <v>214</v>
      </c>
      <c r="G702" s="2" t="s">
        <v>265</v>
      </c>
      <c r="H702" s="2"/>
      <c r="I702" s="3">
        <f>I703</f>
        <v>100</v>
      </c>
      <c r="J702" s="29"/>
      <c r="K702" s="3">
        <f t="shared" si="65"/>
        <v>100</v>
      </c>
      <c r="L702" s="3"/>
      <c r="M702" s="3">
        <f t="shared" si="73"/>
        <v>100</v>
      </c>
      <c r="N702" s="3"/>
      <c r="O702" s="3">
        <f t="shared" si="68"/>
        <v>100</v>
      </c>
      <c r="P702" s="3"/>
      <c r="Q702" s="3">
        <f t="shared" ref="Q702:Q781" si="76">O702+P702</f>
        <v>100</v>
      </c>
      <c r="R702" s="46"/>
      <c r="S702" s="3">
        <f t="shared" si="74"/>
        <v>100</v>
      </c>
      <c r="T702" s="3">
        <f>T703</f>
        <v>190.2</v>
      </c>
      <c r="U702" s="3">
        <f t="shared" si="70"/>
        <v>290.2</v>
      </c>
      <c r="V702" s="3"/>
      <c r="W702" s="3">
        <f t="shared" si="72"/>
        <v>290.2</v>
      </c>
    </row>
    <row r="703" spans="1:23" s="13" customFormat="1" ht="36">
      <c r="A703" s="27" t="s">
        <v>250</v>
      </c>
      <c r="B703" s="8">
        <v>136</v>
      </c>
      <c r="C703" s="4">
        <v>412</v>
      </c>
      <c r="D703" s="9">
        <v>1</v>
      </c>
      <c r="E703" s="2">
        <v>0</v>
      </c>
      <c r="F703" s="18" t="s">
        <v>214</v>
      </c>
      <c r="G703" s="2" t="s">
        <v>265</v>
      </c>
      <c r="H703" s="2">
        <v>200</v>
      </c>
      <c r="I703" s="3">
        <f>I704</f>
        <v>100</v>
      </c>
      <c r="J703" s="29"/>
      <c r="K703" s="3">
        <f t="shared" si="65"/>
        <v>100</v>
      </c>
      <c r="L703" s="3"/>
      <c r="M703" s="3">
        <f t="shared" si="73"/>
        <v>100</v>
      </c>
      <c r="N703" s="3"/>
      <c r="O703" s="3">
        <f t="shared" si="68"/>
        <v>100</v>
      </c>
      <c r="P703" s="3"/>
      <c r="Q703" s="3">
        <f t="shared" si="76"/>
        <v>100</v>
      </c>
      <c r="R703" s="46"/>
      <c r="S703" s="3">
        <f t="shared" si="74"/>
        <v>100</v>
      </c>
      <c r="T703" s="3">
        <f>T704</f>
        <v>190.2</v>
      </c>
      <c r="U703" s="3">
        <f t="shared" ref="U703:U769" si="77">T703+S703</f>
        <v>290.2</v>
      </c>
      <c r="V703" s="3"/>
      <c r="W703" s="3">
        <f t="shared" si="72"/>
        <v>290.2</v>
      </c>
    </row>
    <row r="704" spans="1:23" s="13" customFormat="1" ht="36">
      <c r="A704" s="27" t="s">
        <v>204</v>
      </c>
      <c r="B704" s="8">
        <v>136</v>
      </c>
      <c r="C704" s="4">
        <v>412</v>
      </c>
      <c r="D704" s="9">
        <v>1</v>
      </c>
      <c r="E704" s="2">
        <v>0</v>
      </c>
      <c r="F704" s="18" t="s">
        <v>214</v>
      </c>
      <c r="G704" s="2" t="s">
        <v>265</v>
      </c>
      <c r="H704" s="2">
        <v>240</v>
      </c>
      <c r="I704" s="3">
        <v>100</v>
      </c>
      <c r="J704" s="29"/>
      <c r="K704" s="3">
        <f t="shared" si="65"/>
        <v>100</v>
      </c>
      <c r="L704" s="3"/>
      <c r="M704" s="3">
        <f t="shared" si="73"/>
        <v>100</v>
      </c>
      <c r="N704" s="3"/>
      <c r="O704" s="3">
        <f t="shared" si="68"/>
        <v>100</v>
      </c>
      <c r="P704" s="3"/>
      <c r="Q704" s="3">
        <f t="shared" si="76"/>
        <v>100</v>
      </c>
      <c r="R704" s="46"/>
      <c r="S704" s="3">
        <f t="shared" si="74"/>
        <v>100</v>
      </c>
      <c r="T704" s="3">
        <v>190.2</v>
      </c>
      <c r="U704" s="3">
        <f t="shared" si="77"/>
        <v>290.2</v>
      </c>
      <c r="V704" s="3"/>
      <c r="W704" s="3">
        <f t="shared" si="72"/>
        <v>290.2</v>
      </c>
    </row>
    <row r="705" spans="1:23" s="13" customFormat="1" ht="36">
      <c r="A705" s="27" t="s">
        <v>233</v>
      </c>
      <c r="B705" s="8">
        <v>136</v>
      </c>
      <c r="C705" s="4">
        <v>412</v>
      </c>
      <c r="D705" s="9">
        <v>1</v>
      </c>
      <c r="E705" s="2">
        <v>0</v>
      </c>
      <c r="F705" s="18" t="s">
        <v>214</v>
      </c>
      <c r="G705" s="2" t="s">
        <v>223</v>
      </c>
      <c r="H705" s="2"/>
      <c r="I705" s="3">
        <f>I706</f>
        <v>138.9</v>
      </c>
      <c r="J705" s="3">
        <f>J706</f>
        <v>-10.9</v>
      </c>
      <c r="K705" s="3">
        <f t="shared" si="65"/>
        <v>128</v>
      </c>
      <c r="L705" s="3"/>
      <c r="M705" s="3">
        <f t="shared" si="73"/>
        <v>128</v>
      </c>
      <c r="N705" s="3"/>
      <c r="O705" s="3">
        <f t="shared" si="68"/>
        <v>128</v>
      </c>
      <c r="P705" s="3"/>
      <c r="Q705" s="3">
        <f t="shared" si="76"/>
        <v>128</v>
      </c>
      <c r="R705" s="46"/>
      <c r="S705" s="3">
        <f t="shared" si="74"/>
        <v>128</v>
      </c>
      <c r="T705" s="100"/>
      <c r="U705" s="3">
        <f t="shared" si="77"/>
        <v>128</v>
      </c>
      <c r="V705" s="3"/>
      <c r="W705" s="3">
        <f t="shared" si="72"/>
        <v>128</v>
      </c>
    </row>
    <row r="706" spans="1:23" s="13" customFormat="1">
      <c r="A706" s="27" t="s">
        <v>85</v>
      </c>
      <c r="B706" s="8">
        <v>136</v>
      </c>
      <c r="C706" s="4">
        <v>412</v>
      </c>
      <c r="D706" s="9">
        <v>1</v>
      </c>
      <c r="E706" s="2">
        <v>0</v>
      </c>
      <c r="F706" s="18" t="s">
        <v>214</v>
      </c>
      <c r="G706" s="2" t="s">
        <v>223</v>
      </c>
      <c r="H706" s="2">
        <v>800</v>
      </c>
      <c r="I706" s="3">
        <f>I707</f>
        <v>138.9</v>
      </c>
      <c r="J706" s="3">
        <f>J707</f>
        <v>-10.9</v>
      </c>
      <c r="K706" s="3">
        <f t="shared" si="65"/>
        <v>128</v>
      </c>
      <c r="L706" s="3"/>
      <c r="M706" s="3">
        <f t="shared" si="73"/>
        <v>128</v>
      </c>
      <c r="N706" s="3"/>
      <c r="O706" s="3">
        <f t="shared" si="68"/>
        <v>128</v>
      </c>
      <c r="P706" s="3"/>
      <c r="Q706" s="3">
        <f t="shared" si="76"/>
        <v>128</v>
      </c>
      <c r="R706" s="46"/>
      <c r="S706" s="3">
        <f t="shared" si="74"/>
        <v>128</v>
      </c>
      <c r="T706" s="100"/>
      <c r="U706" s="3">
        <f t="shared" si="77"/>
        <v>128</v>
      </c>
      <c r="V706" s="3"/>
      <c r="W706" s="3">
        <f t="shared" si="72"/>
        <v>128</v>
      </c>
    </row>
    <row r="707" spans="1:23" s="13" customFormat="1" ht="72">
      <c r="A707" s="27" t="s">
        <v>251</v>
      </c>
      <c r="B707" s="8">
        <v>136</v>
      </c>
      <c r="C707" s="4">
        <v>412</v>
      </c>
      <c r="D707" s="9">
        <v>1</v>
      </c>
      <c r="E707" s="2">
        <v>0</v>
      </c>
      <c r="F707" s="18" t="s">
        <v>214</v>
      </c>
      <c r="G707" s="2" t="s">
        <v>223</v>
      </c>
      <c r="H707" s="2">
        <v>810</v>
      </c>
      <c r="I707" s="3">
        <v>138.9</v>
      </c>
      <c r="J707" s="3">
        <v>-10.9</v>
      </c>
      <c r="K707" s="3">
        <f t="shared" si="65"/>
        <v>128</v>
      </c>
      <c r="L707" s="3"/>
      <c r="M707" s="3">
        <f t="shared" si="73"/>
        <v>128</v>
      </c>
      <c r="N707" s="3"/>
      <c r="O707" s="3">
        <f t="shared" si="68"/>
        <v>128</v>
      </c>
      <c r="P707" s="3"/>
      <c r="Q707" s="3">
        <f t="shared" si="76"/>
        <v>128</v>
      </c>
      <c r="R707" s="46"/>
      <c r="S707" s="3">
        <f t="shared" si="74"/>
        <v>128</v>
      </c>
      <c r="T707" s="100"/>
      <c r="U707" s="3">
        <f t="shared" si="77"/>
        <v>128</v>
      </c>
      <c r="V707" s="3"/>
      <c r="W707" s="3">
        <f t="shared" si="72"/>
        <v>128</v>
      </c>
    </row>
    <row r="708" spans="1:23" s="13" customFormat="1" ht="48">
      <c r="A708" s="27" t="s">
        <v>35</v>
      </c>
      <c r="B708" s="8">
        <v>136</v>
      </c>
      <c r="C708" s="4">
        <v>412</v>
      </c>
      <c r="D708" s="9">
        <v>1</v>
      </c>
      <c r="E708" s="2">
        <v>0</v>
      </c>
      <c r="F708" s="18" t="s">
        <v>214</v>
      </c>
      <c r="G708" s="2" t="str">
        <f>G709</f>
        <v>S8950</v>
      </c>
      <c r="H708" s="2"/>
      <c r="I708" s="3"/>
      <c r="J708" s="3"/>
      <c r="K708" s="3"/>
      <c r="L708" s="3"/>
      <c r="M708" s="3"/>
      <c r="N708" s="3"/>
      <c r="O708" s="3"/>
      <c r="P708" s="3"/>
      <c r="Q708" s="3"/>
      <c r="R708" s="46"/>
      <c r="S708" s="3"/>
      <c r="T708" s="100"/>
      <c r="U708" s="3"/>
      <c r="V708" s="3">
        <v>0</v>
      </c>
      <c r="W708" s="3">
        <v>0</v>
      </c>
    </row>
    <row r="709" spans="1:23" s="13" customFormat="1" ht="36">
      <c r="A709" s="32" t="s">
        <v>74</v>
      </c>
      <c r="B709" s="8">
        <v>136</v>
      </c>
      <c r="C709" s="4">
        <v>412</v>
      </c>
      <c r="D709" s="9">
        <v>1</v>
      </c>
      <c r="E709" s="2">
        <v>0</v>
      </c>
      <c r="F709" s="18" t="s">
        <v>214</v>
      </c>
      <c r="G709" s="2" t="str">
        <f>G710</f>
        <v>S8950</v>
      </c>
      <c r="H709" s="2">
        <v>600</v>
      </c>
      <c r="I709" s="3"/>
      <c r="J709" s="3"/>
      <c r="K709" s="3"/>
      <c r="L709" s="3"/>
      <c r="M709" s="3"/>
      <c r="N709" s="3"/>
      <c r="O709" s="3"/>
      <c r="P709" s="3"/>
      <c r="Q709" s="3"/>
      <c r="R709" s="46"/>
      <c r="S709" s="3"/>
      <c r="T709" s="100"/>
      <c r="U709" s="3"/>
      <c r="V709" s="3">
        <v>0</v>
      </c>
      <c r="W709" s="3">
        <v>0</v>
      </c>
    </row>
    <row r="710" spans="1:23" s="13" customFormat="1" ht="46.5" customHeight="1">
      <c r="A710" s="32" t="s">
        <v>102</v>
      </c>
      <c r="B710" s="8">
        <v>136</v>
      </c>
      <c r="C710" s="4">
        <v>412</v>
      </c>
      <c r="D710" s="9">
        <v>1</v>
      </c>
      <c r="E710" s="2">
        <v>0</v>
      </c>
      <c r="F710" s="18" t="s">
        <v>214</v>
      </c>
      <c r="G710" s="2" t="s">
        <v>36</v>
      </c>
      <c r="H710" s="2">
        <v>630</v>
      </c>
      <c r="I710" s="3"/>
      <c r="J710" s="3"/>
      <c r="K710" s="3"/>
      <c r="L710" s="3"/>
      <c r="M710" s="3"/>
      <c r="N710" s="3"/>
      <c r="O710" s="3"/>
      <c r="P710" s="3"/>
      <c r="Q710" s="3"/>
      <c r="R710" s="46"/>
      <c r="S710" s="3"/>
      <c r="T710" s="100"/>
      <c r="U710" s="3"/>
      <c r="V710" s="3">
        <v>0</v>
      </c>
      <c r="W710" s="3">
        <v>0</v>
      </c>
    </row>
    <row r="711" spans="1:23" s="13" customFormat="1">
      <c r="A711" s="27" t="s">
        <v>93</v>
      </c>
      <c r="B711" s="8">
        <v>136</v>
      </c>
      <c r="C711" s="4">
        <v>1000</v>
      </c>
      <c r="D711" s="9"/>
      <c r="E711" s="2"/>
      <c r="F711" s="18"/>
      <c r="G711" s="2"/>
      <c r="H711" s="2"/>
      <c r="I711" s="3">
        <f>I712</f>
        <v>911</v>
      </c>
      <c r="J711" s="29"/>
      <c r="K711" s="3">
        <f t="shared" ref="K711:K809" si="78">I711+J711</f>
        <v>911</v>
      </c>
      <c r="L711" s="3">
        <f>L712</f>
        <v>0</v>
      </c>
      <c r="M711" s="3">
        <f t="shared" si="73"/>
        <v>911</v>
      </c>
      <c r="N711" s="3"/>
      <c r="O711" s="3">
        <f t="shared" ref="O711:O787" si="79">M711+N711</f>
        <v>911</v>
      </c>
      <c r="P711" s="3">
        <f>P712</f>
        <v>6917.6129999999994</v>
      </c>
      <c r="Q711" s="3">
        <f t="shared" si="76"/>
        <v>7828.6129999999994</v>
      </c>
      <c r="R711" s="46"/>
      <c r="S711" s="3">
        <f t="shared" si="74"/>
        <v>7828.6129999999994</v>
      </c>
      <c r="T711" s="3">
        <f>T712</f>
        <v>-3185.9387999999999</v>
      </c>
      <c r="U711" s="3">
        <f t="shared" si="77"/>
        <v>4642.6741999999995</v>
      </c>
      <c r="V711" s="3">
        <f>V712</f>
        <v>-347.3252</v>
      </c>
      <c r="W711" s="3">
        <f t="shared" si="72"/>
        <v>4295.3489999999993</v>
      </c>
    </row>
    <row r="712" spans="1:23" s="13" customFormat="1">
      <c r="A712" s="27" t="s">
        <v>94</v>
      </c>
      <c r="B712" s="8">
        <v>136</v>
      </c>
      <c r="C712" s="4">
        <v>1003</v>
      </c>
      <c r="D712" s="9"/>
      <c r="E712" s="2"/>
      <c r="F712" s="18"/>
      <c r="G712" s="2"/>
      <c r="H712" s="2"/>
      <c r="I712" s="3">
        <f>I713</f>
        <v>911</v>
      </c>
      <c r="J712" s="29"/>
      <c r="K712" s="3">
        <f t="shared" si="78"/>
        <v>911</v>
      </c>
      <c r="L712" s="3">
        <f>L713</f>
        <v>0</v>
      </c>
      <c r="M712" s="3">
        <f t="shared" si="73"/>
        <v>911</v>
      </c>
      <c r="N712" s="3"/>
      <c r="O712" s="3">
        <f t="shared" si="79"/>
        <v>911</v>
      </c>
      <c r="P712" s="3">
        <f>P713</f>
        <v>6917.6129999999994</v>
      </c>
      <c r="Q712" s="3">
        <f t="shared" si="76"/>
        <v>7828.6129999999994</v>
      </c>
      <c r="R712" s="46"/>
      <c r="S712" s="3">
        <f t="shared" si="74"/>
        <v>7828.6129999999994</v>
      </c>
      <c r="T712" s="3">
        <f>T713</f>
        <v>-3185.9387999999999</v>
      </c>
      <c r="U712" s="3">
        <f t="shared" si="77"/>
        <v>4642.6741999999995</v>
      </c>
      <c r="V712" s="3">
        <f>V713</f>
        <v>-347.3252</v>
      </c>
      <c r="W712" s="3">
        <f t="shared" si="72"/>
        <v>4295.3489999999993</v>
      </c>
    </row>
    <row r="713" spans="1:23" s="13" customFormat="1" ht="72">
      <c r="A713" s="27" t="s">
        <v>172</v>
      </c>
      <c r="B713" s="8">
        <v>136</v>
      </c>
      <c r="C713" s="4">
        <v>1003</v>
      </c>
      <c r="D713" s="9">
        <v>10</v>
      </c>
      <c r="E713" s="2">
        <v>0</v>
      </c>
      <c r="F713" s="18" t="s">
        <v>214</v>
      </c>
      <c r="G713" s="2">
        <v>0</v>
      </c>
      <c r="H713" s="2"/>
      <c r="I713" s="3">
        <f>I717+I722</f>
        <v>911</v>
      </c>
      <c r="J713" s="3">
        <f>J717</f>
        <v>0</v>
      </c>
      <c r="K713" s="3">
        <f t="shared" si="78"/>
        <v>911</v>
      </c>
      <c r="L713" s="3"/>
      <c r="M713" s="3">
        <f t="shared" si="73"/>
        <v>911</v>
      </c>
      <c r="N713" s="3"/>
      <c r="O713" s="3">
        <f t="shared" si="79"/>
        <v>911</v>
      </c>
      <c r="P713" s="3">
        <f>P725+P714</f>
        <v>6917.6129999999994</v>
      </c>
      <c r="Q713" s="3">
        <f t="shared" si="76"/>
        <v>7828.6129999999994</v>
      </c>
      <c r="R713" s="46"/>
      <c r="S713" s="3">
        <f t="shared" si="74"/>
        <v>7828.6129999999994</v>
      </c>
      <c r="T713" s="3">
        <f>T714+T725+T722</f>
        <v>-3185.9387999999999</v>
      </c>
      <c r="U713" s="3">
        <f t="shared" si="77"/>
        <v>4642.6741999999995</v>
      </c>
      <c r="V713" s="3">
        <f>V717+V722</f>
        <v>-347.3252</v>
      </c>
      <c r="W713" s="3">
        <f t="shared" si="72"/>
        <v>4295.3489999999993</v>
      </c>
    </row>
    <row r="714" spans="1:23" s="13" customFormat="1" ht="72">
      <c r="A714" s="27" t="s">
        <v>351</v>
      </c>
      <c r="B714" s="8">
        <v>136</v>
      </c>
      <c r="C714" s="4">
        <v>1003</v>
      </c>
      <c r="D714" s="9">
        <v>10</v>
      </c>
      <c r="E714" s="2">
        <v>0</v>
      </c>
      <c r="F714" s="18" t="s">
        <v>214</v>
      </c>
      <c r="G714" s="2">
        <v>50180</v>
      </c>
      <c r="H714" s="2"/>
      <c r="I714" s="3"/>
      <c r="J714" s="3"/>
      <c r="K714" s="3"/>
      <c r="L714" s="3"/>
      <c r="M714" s="3"/>
      <c r="N714" s="3"/>
      <c r="O714" s="3"/>
      <c r="P714" s="3">
        <f>P715</f>
        <v>3408.6129999999998</v>
      </c>
      <c r="Q714" s="3">
        <f>P714</f>
        <v>3408.6129999999998</v>
      </c>
      <c r="R714" s="46"/>
      <c r="S714" s="3">
        <f t="shared" si="74"/>
        <v>3408.6129999999998</v>
      </c>
      <c r="T714" s="3">
        <f>T715</f>
        <v>-2187.5279999999998</v>
      </c>
      <c r="U714" s="3">
        <f t="shared" si="77"/>
        <v>1221.085</v>
      </c>
      <c r="V714" s="3"/>
      <c r="W714" s="3">
        <f t="shared" si="72"/>
        <v>1221.085</v>
      </c>
    </row>
    <row r="715" spans="1:23" s="13" customFormat="1" ht="24">
      <c r="A715" s="1" t="s">
        <v>96</v>
      </c>
      <c r="B715" s="8">
        <v>136</v>
      </c>
      <c r="C715" s="4">
        <v>1003</v>
      </c>
      <c r="D715" s="9">
        <v>10</v>
      </c>
      <c r="E715" s="2">
        <v>0</v>
      </c>
      <c r="F715" s="18" t="s">
        <v>214</v>
      </c>
      <c r="G715" s="2">
        <v>50180</v>
      </c>
      <c r="H715" s="2">
        <v>300</v>
      </c>
      <c r="I715" s="3"/>
      <c r="J715" s="3"/>
      <c r="K715" s="3"/>
      <c r="L715" s="3"/>
      <c r="M715" s="3"/>
      <c r="N715" s="3"/>
      <c r="O715" s="3"/>
      <c r="P715" s="3">
        <f>P716</f>
        <v>3408.6129999999998</v>
      </c>
      <c r="Q715" s="3">
        <f>P715</f>
        <v>3408.6129999999998</v>
      </c>
      <c r="R715" s="46"/>
      <c r="S715" s="3">
        <f t="shared" si="74"/>
        <v>3408.6129999999998</v>
      </c>
      <c r="T715" s="3">
        <f>T716</f>
        <v>-2187.5279999999998</v>
      </c>
      <c r="U715" s="3">
        <f t="shared" si="77"/>
        <v>1221.085</v>
      </c>
      <c r="V715" s="3"/>
      <c r="W715" s="3">
        <f t="shared" si="72"/>
        <v>1221.085</v>
      </c>
    </row>
    <row r="716" spans="1:23" s="13" customFormat="1" ht="36">
      <c r="A716" s="1" t="s">
        <v>112</v>
      </c>
      <c r="B716" s="8">
        <v>136</v>
      </c>
      <c r="C716" s="4">
        <v>1003</v>
      </c>
      <c r="D716" s="9">
        <v>10</v>
      </c>
      <c r="E716" s="2">
        <v>0</v>
      </c>
      <c r="F716" s="18" t="s">
        <v>214</v>
      </c>
      <c r="G716" s="2">
        <v>50180</v>
      </c>
      <c r="H716" s="2">
        <v>320</v>
      </c>
      <c r="I716" s="3"/>
      <c r="J716" s="3"/>
      <c r="K716" s="3"/>
      <c r="L716" s="3"/>
      <c r="M716" s="3"/>
      <c r="N716" s="3"/>
      <c r="O716" s="3"/>
      <c r="P716" s="3">
        <v>3408.6129999999998</v>
      </c>
      <c r="Q716" s="3">
        <f>P716</f>
        <v>3408.6129999999998</v>
      </c>
      <c r="R716" s="46"/>
      <c r="S716" s="3">
        <f t="shared" si="74"/>
        <v>3408.6129999999998</v>
      </c>
      <c r="T716" s="3">
        <v>-2187.5279999999998</v>
      </c>
      <c r="U716" s="3">
        <f t="shared" si="77"/>
        <v>1221.085</v>
      </c>
      <c r="V716" s="3"/>
      <c r="W716" s="3">
        <f t="shared" si="72"/>
        <v>1221.085</v>
      </c>
    </row>
    <row r="717" spans="1:23" s="13" customFormat="1" ht="60">
      <c r="A717" s="27" t="s">
        <v>173</v>
      </c>
      <c r="B717" s="8">
        <v>136</v>
      </c>
      <c r="C717" s="4">
        <v>1003</v>
      </c>
      <c r="D717" s="9">
        <v>10</v>
      </c>
      <c r="E717" s="2">
        <v>0</v>
      </c>
      <c r="F717" s="18" t="s">
        <v>214</v>
      </c>
      <c r="G717" s="2">
        <v>87080</v>
      </c>
      <c r="H717" s="2"/>
      <c r="I717" s="3">
        <f>I720</f>
        <v>216</v>
      </c>
      <c r="J717" s="3">
        <f>J718+J720</f>
        <v>0</v>
      </c>
      <c r="K717" s="3">
        <f>I717+J717</f>
        <v>216</v>
      </c>
      <c r="L717" s="3"/>
      <c r="M717" s="3">
        <f t="shared" si="73"/>
        <v>216</v>
      </c>
      <c r="N717" s="3"/>
      <c r="O717" s="3">
        <f t="shared" si="79"/>
        <v>216</v>
      </c>
      <c r="P717" s="3"/>
      <c r="Q717" s="3">
        <f t="shared" si="76"/>
        <v>216</v>
      </c>
      <c r="R717" s="46"/>
      <c r="S717" s="3">
        <f t="shared" si="74"/>
        <v>216</v>
      </c>
      <c r="T717" s="100"/>
      <c r="U717" s="3">
        <f t="shared" si="77"/>
        <v>216</v>
      </c>
      <c r="V717" s="3">
        <f>V718</f>
        <v>-216</v>
      </c>
      <c r="W717" s="3">
        <f t="shared" si="72"/>
        <v>0</v>
      </c>
    </row>
    <row r="718" spans="1:23" s="13" customFormat="1" ht="36">
      <c r="A718" s="27" t="s">
        <v>44</v>
      </c>
      <c r="B718" s="8">
        <v>136</v>
      </c>
      <c r="C718" s="4">
        <v>1003</v>
      </c>
      <c r="D718" s="9">
        <v>10</v>
      </c>
      <c r="E718" s="2">
        <v>0</v>
      </c>
      <c r="F718" s="18" t="s">
        <v>214</v>
      </c>
      <c r="G718" s="2">
        <v>87080</v>
      </c>
      <c r="H718" s="2">
        <v>400</v>
      </c>
      <c r="I718" s="3">
        <v>0</v>
      </c>
      <c r="J718" s="3">
        <f>J719</f>
        <v>216</v>
      </c>
      <c r="K718" s="3">
        <f>K719</f>
        <v>216</v>
      </c>
      <c r="L718" s="3"/>
      <c r="M718" s="3">
        <f t="shared" si="73"/>
        <v>216</v>
      </c>
      <c r="N718" s="3"/>
      <c r="O718" s="3">
        <f t="shared" si="79"/>
        <v>216</v>
      </c>
      <c r="P718" s="3"/>
      <c r="Q718" s="3">
        <f t="shared" si="76"/>
        <v>216</v>
      </c>
      <c r="R718" s="46"/>
      <c r="S718" s="3">
        <f t="shared" si="74"/>
        <v>216</v>
      </c>
      <c r="T718" s="100"/>
      <c r="U718" s="3">
        <f t="shared" si="77"/>
        <v>216</v>
      </c>
      <c r="V718" s="3">
        <v>-216</v>
      </c>
      <c r="W718" s="3">
        <f t="shared" si="72"/>
        <v>0</v>
      </c>
    </row>
    <row r="719" spans="1:23" s="13" customFormat="1">
      <c r="A719" s="27" t="s">
        <v>291</v>
      </c>
      <c r="B719" s="8">
        <v>136</v>
      </c>
      <c r="C719" s="4">
        <v>1003</v>
      </c>
      <c r="D719" s="9">
        <v>10</v>
      </c>
      <c r="E719" s="2">
        <v>0</v>
      </c>
      <c r="F719" s="18" t="s">
        <v>214</v>
      </c>
      <c r="G719" s="2">
        <v>87080</v>
      </c>
      <c r="H719" s="2">
        <v>410</v>
      </c>
      <c r="I719" s="3">
        <v>0</v>
      </c>
      <c r="J719" s="3">
        <v>216</v>
      </c>
      <c r="K719" s="3">
        <f>I719+J719</f>
        <v>216</v>
      </c>
      <c r="L719" s="3"/>
      <c r="M719" s="3">
        <f t="shared" si="73"/>
        <v>216</v>
      </c>
      <c r="N719" s="3"/>
      <c r="O719" s="3">
        <f t="shared" si="79"/>
        <v>216</v>
      </c>
      <c r="P719" s="3"/>
      <c r="Q719" s="3">
        <f t="shared" si="76"/>
        <v>216</v>
      </c>
      <c r="R719" s="46"/>
      <c r="S719" s="3">
        <f t="shared" si="74"/>
        <v>216</v>
      </c>
      <c r="T719" s="100"/>
      <c r="U719" s="3">
        <f t="shared" si="77"/>
        <v>216</v>
      </c>
      <c r="V719" s="3"/>
      <c r="W719" s="3">
        <f t="shared" si="72"/>
        <v>216</v>
      </c>
    </row>
    <row r="720" spans="1:23" s="13" customFormat="1">
      <c r="A720" s="27" t="s">
        <v>85</v>
      </c>
      <c r="B720" s="8">
        <v>136</v>
      </c>
      <c r="C720" s="4">
        <v>1003</v>
      </c>
      <c r="D720" s="9">
        <v>10</v>
      </c>
      <c r="E720" s="2">
        <v>0</v>
      </c>
      <c r="F720" s="18" t="s">
        <v>214</v>
      </c>
      <c r="G720" s="2">
        <v>87080</v>
      </c>
      <c r="H720" s="2">
        <v>800</v>
      </c>
      <c r="I720" s="3">
        <f>I721</f>
        <v>216</v>
      </c>
      <c r="J720" s="3">
        <f>J721</f>
        <v>-216</v>
      </c>
      <c r="K720" s="3">
        <f t="shared" si="78"/>
        <v>0</v>
      </c>
      <c r="L720" s="3"/>
      <c r="M720" s="3">
        <f t="shared" si="73"/>
        <v>0</v>
      </c>
      <c r="N720" s="3"/>
      <c r="O720" s="3">
        <f t="shared" si="79"/>
        <v>0</v>
      </c>
      <c r="P720" s="3"/>
      <c r="Q720" s="3">
        <f t="shared" si="76"/>
        <v>0</v>
      </c>
      <c r="R720" s="46"/>
      <c r="S720" s="3">
        <f t="shared" si="74"/>
        <v>0</v>
      </c>
      <c r="T720" s="100"/>
      <c r="U720" s="3">
        <f t="shared" si="77"/>
        <v>0</v>
      </c>
      <c r="V720" s="3"/>
      <c r="W720" s="3">
        <f t="shared" si="72"/>
        <v>0</v>
      </c>
    </row>
    <row r="721" spans="1:23" s="13" customFormat="1" ht="60">
      <c r="A721" s="27" t="s">
        <v>252</v>
      </c>
      <c r="B721" s="8">
        <v>136</v>
      </c>
      <c r="C721" s="4">
        <v>1003</v>
      </c>
      <c r="D721" s="9">
        <v>10</v>
      </c>
      <c r="E721" s="2">
        <v>0</v>
      </c>
      <c r="F721" s="18" t="s">
        <v>214</v>
      </c>
      <c r="G721" s="2">
        <v>87080</v>
      </c>
      <c r="H721" s="2">
        <v>810</v>
      </c>
      <c r="I721" s="3">
        <v>216</v>
      </c>
      <c r="J721" s="3">
        <v>-216</v>
      </c>
      <c r="K721" s="3">
        <f t="shared" si="78"/>
        <v>0</v>
      </c>
      <c r="L721" s="3"/>
      <c r="M721" s="3">
        <f t="shared" si="73"/>
        <v>0</v>
      </c>
      <c r="N721" s="3"/>
      <c r="O721" s="3">
        <f t="shared" si="79"/>
        <v>0</v>
      </c>
      <c r="P721" s="3"/>
      <c r="Q721" s="3">
        <f t="shared" si="76"/>
        <v>0</v>
      </c>
      <c r="R721" s="46"/>
      <c r="S721" s="3">
        <f t="shared" si="74"/>
        <v>0</v>
      </c>
      <c r="T721" s="100"/>
      <c r="U721" s="3">
        <f t="shared" si="77"/>
        <v>0</v>
      </c>
      <c r="V721" s="3"/>
      <c r="W721" s="3">
        <f t="shared" si="72"/>
        <v>0</v>
      </c>
    </row>
    <row r="722" spans="1:23" s="13" customFormat="1" ht="60">
      <c r="A722" s="27" t="s">
        <v>234</v>
      </c>
      <c r="B722" s="8">
        <v>136</v>
      </c>
      <c r="C722" s="4">
        <v>1003</v>
      </c>
      <c r="D722" s="9">
        <v>10</v>
      </c>
      <c r="E722" s="2">
        <v>0</v>
      </c>
      <c r="F722" s="18" t="s">
        <v>214</v>
      </c>
      <c r="G722" s="2" t="s">
        <v>224</v>
      </c>
      <c r="H722" s="2"/>
      <c r="I722" s="3">
        <f>I723</f>
        <v>695</v>
      </c>
      <c r="J722" s="29"/>
      <c r="K722" s="3">
        <f t="shared" si="78"/>
        <v>695</v>
      </c>
      <c r="L722" s="3"/>
      <c r="M722" s="3">
        <f t="shared" si="73"/>
        <v>695</v>
      </c>
      <c r="N722" s="3"/>
      <c r="O722" s="3">
        <f t="shared" si="79"/>
        <v>695</v>
      </c>
      <c r="P722" s="3"/>
      <c r="Q722" s="3">
        <f t="shared" si="76"/>
        <v>695</v>
      </c>
      <c r="R722" s="46"/>
      <c r="S722" s="3">
        <f t="shared" si="74"/>
        <v>695</v>
      </c>
      <c r="T722" s="3">
        <f>T723</f>
        <v>-55.510800000000003</v>
      </c>
      <c r="U722" s="3">
        <f t="shared" si="77"/>
        <v>639.48919999999998</v>
      </c>
      <c r="V722" s="3">
        <f>V723</f>
        <v>-131.3252</v>
      </c>
      <c r="W722" s="3">
        <f t="shared" si="72"/>
        <v>508.16399999999999</v>
      </c>
    </row>
    <row r="723" spans="1:23" s="13" customFormat="1" ht="24">
      <c r="A723" s="27" t="s">
        <v>96</v>
      </c>
      <c r="B723" s="8">
        <v>136</v>
      </c>
      <c r="C723" s="4">
        <v>1003</v>
      </c>
      <c r="D723" s="9">
        <v>10</v>
      </c>
      <c r="E723" s="2">
        <v>0</v>
      </c>
      <c r="F723" s="18" t="s">
        <v>214</v>
      </c>
      <c r="G723" s="2" t="s">
        <v>224</v>
      </c>
      <c r="H723" s="2">
        <v>300</v>
      </c>
      <c r="I723" s="3">
        <f>I724</f>
        <v>695</v>
      </c>
      <c r="J723" s="29"/>
      <c r="K723" s="3">
        <f t="shared" si="78"/>
        <v>695</v>
      </c>
      <c r="L723" s="3"/>
      <c r="M723" s="3">
        <f t="shared" si="73"/>
        <v>695</v>
      </c>
      <c r="N723" s="3"/>
      <c r="O723" s="3">
        <f t="shared" si="79"/>
        <v>695</v>
      </c>
      <c r="P723" s="3"/>
      <c r="Q723" s="3">
        <f t="shared" si="76"/>
        <v>695</v>
      </c>
      <c r="R723" s="46"/>
      <c r="S723" s="3">
        <f t="shared" si="74"/>
        <v>695</v>
      </c>
      <c r="T723" s="3">
        <f>T724</f>
        <v>-55.510800000000003</v>
      </c>
      <c r="U723" s="3">
        <f t="shared" si="77"/>
        <v>639.48919999999998</v>
      </c>
      <c r="V723" s="3">
        <f>V724</f>
        <v>-131.3252</v>
      </c>
      <c r="W723" s="3">
        <f t="shared" si="72"/>
        <v>508.16399999999999</v>
      </c>
    </row>
    <row r="724" spans="1:23" s="13" customFormat="1" ht="36">
      <c r="A724" s="27" t="s">
        <v>112</v>
      </c>
      <c r="B724" s="8">
        <v>136</v>
      </c>
      <c r="C724" s="4">
        <v>1003</v>
      </c>
      <c r="D724" s="9">
        <v>10</v>
      </c>
      <c r="E724" s="2">
        <v>0</v>
      </c>
      <c r="F724" s="18" t="s">
        <v>214</v>
      </c>
      <c r="G724" s="2" t="s">
        <v>224</v>
      </c>
      <c r="H724" s="2">
        <v>320</v>
      </c>
      <c r="I724" s="3">
        <f>497+198</f>
        <v>695</v>
      </c>
      <c r="J724" s="29"/>
      <c r="K724" s="3">
        <f t="shared" si="78"/>
        <v>695</v>
      </c>
      <c r="L724" s="3"/>
      <c r="M724" s="3">
        <f t="shared" si="73"/>
        <v>695</v>
      </c>
      <c r="N724" s="3"/>
      <c r="O724" s="3">
        <f t="shared" si="79"/>
        <v>695</v>
      </c>
      <c r="P724" s="3"/>
      <c r="Q724" s="3">
        <f t="shared" si="76"/>
        <v>695</v>
      </c>
      <c r="R724" s="46"/>
      <c r="S724" s="3">
        <f t="shared" si="74"/>
        <v>695</v>
      </c>
      <c r="T724" s="3">
        <v>-55.510800000000003</v>
      </c>
      <c r="U724" s="3">
        <f t="shared" si="77"/>
        <v>639.48919999999998</v>
      </c>
      <c r="V724" s="3">
        <v>-131.3252</v>
      </c>
      <c r="W724" s="3">
        <f t="shared" si="72"/>
        <v>508.16399999999999</v>
      </c>
    </row>
    <row r="725" spans="1:23" s="13" customFormat="1" ht="60">
      <c r="A725" s="1" t="s">
        <v>350</v>
      </c>
      <c r="B725" s="8">
        <v>136</v>
      </c>
      <c r="C725" s="4">
        <v>1003</v>
      </c>
      <c r="D725" s="9">
        <v>10</v>
      </c>
      <c r="E725" s="2">
        <v>0</v>
      </c>
      <c r="F725" s="18" t="s">
        <v>214</v>
      </c>
      <c r="G725" s="2" t="s">
        <v>341</v>
      </c>
      <c r="H725" s="2"/>
      <c r="I725" s="3"/>
      <c r="J725" s="29"/>
      <c r="K725" s="3"/>
      <c r="L725" s="3"/>
      <c r="M725" s="3"/>
      <c r="N725" s="3"/>
      <c r="O725" s="3"/>
      <c r="P725" s="3">
        <f>P726</f>
        <v>3509</v>
      </c>
      <c r="Q725" s="3">
        <f t="shared" si="76"/>
        <v>3509</v>
      </c>
      <c r="R725" s="46"/>
      <c r="S725" s="3">
        <f t="shared" si="74"/>
        <v>3509</v>
      </c>
      <c r="T725" s="3">
        <f>T726</f>
        <v>-942.9</v>
      </c>
      <c r="U725" s="3">
        <f t="shared" si="77"/>
        <v>2566.1</v>
      </c>
      <c r="V725" s="3"/>
      <c r="W725" s="3">
        <f t="shared" si="72"/>
        <v>2566.1</v>
      </c>
    </row>
    <row r="726" spans="1:23" s="13" customFormat="1" ht="24">
      <c r="A726" s="1" t="s">
        <v>96</v>
      </c>
      <c r="B726" s="8">
        <v>136</v>
      </c>
      <c r="C726" s="4">
        <v>1003</v>
      </c>
      <c r="D726" s="9">
        <v>10</v>
      </c>
      <c r="E726" s="2">
        <v>0</v>
      </c>
      <c r="F726" s="18" t="s">
        <v>214</v>
      </c>
      <c r="G726" s="2" t="s">
        <v>341</v>
      </c>
      <c r="H726" s="2">
        <v>300</v>
      </c>
      <c r="I726" s="3"/>
      <c r="J726" s="29"/>
      <c r="K726" s="3"/>
      <c r="L726" s="3"/>
      <c r="M726" s="3"/>
      <c r="N726" s="3"/>
      <c r="O726" s="3"/>
      <c r="P726" s="3">
        <f>P727</f>
        <v>3509</v>
      </c>
      <c r="Q726" s="3">
        <f t="shared" si="76"/>
        <v>3509</v>
      </c>
      <c r="R726" s="46"/>
      <c r="S726" s="3">
        <f t="shared" si="74"/>
        <v>3509</v>
      </c>
      <c r="T726" s="3">
        <f>T727</f>
        <v>-942.9</v>
      </c>
      <c r="U726" s="3">
        <f t="shared" si="77"/>
        <v>2566.1</v>
      </c>
      <c r="V726" s="3"/>
      <c r="W726" s="3">
        <f t="shared" si="72"/>
        <v>2566.1</v>
      </c>
    </row>
    <row r="727" spans="1:23" s="13" customFormat="1" ht="36">
      <c r="A727" s="1" t="s">
        <v>112</v>
      </c>
      <c r="B727" s="8">
        <v>136</v>
      </c>
      <c r="C727" s="4">
        <v>1003</v>
      </c>
      <c r="D727" s="9">
        <v>10</v>
      </c>
      <c r="E727" s="2">
        <v>0</v>
      </c>
      <c r="F727" s="18" t="s">
        <v>214</v>
      </c>
      <c r="G727" s="2" t="s">
        <v>341</v>
      </c>
      <c r="H727" s="2">
        <v>320</v>
      </c>
      <c r="I727" s="3"/>
      <c r="J727" s="29"/>
      <c r="K727" s="3"/>
      <c r="L727" s="3"/>
      <c r="M727" s="3"/>
      <c r="N727" s="3"/>
      <c r="O727" s="3"/>
      <c r="P727" s="3">
        <v>3509</v>
      </c>
      <c r="Q727" s="3">
        <f t="shared" si="76"/>
        <v>3509</v>
      </c>
      <c r="R727" s="46"/>
      <c r="S727" s="3">
        <f t="shared" si="74"/>
        <v>3509</v>
      </c>
      <c r="T727" s="3">
        <v>-942.9</v>
      </c>
      <c r="U727" s="3">
        <f t="shared" si="77"/>
        <v>2566.1</v>
      </c>
      <c r="V727" s="3"/>
      <c r="W727" s="3">
        <f t="shared" si="72"/>
        <v>2566.1</v>
      </c>
    </row>
    <row r="728" spans="1:23" s="13" customFormat="1" ht="36">
      <c r="A728" s="27" t="s">
        <v>276</v>
      </c>
      <c r="B728" s="8">
        <v>136</v>
      </c>
      <c r="C728" s="4">
        <v>1400</v>
      </c>
      <c r="D728" s="9"/>
      <c r="E728" s="2"/>
      <c r="F728" s="18"/>
      <c r="G728" s="2"/>
      <c r="H728" s="2"/>
      <c r="I728" s="3"/>
      <c r="J728" s="29"/>
      <c r="K728" s="3"/>
      <c r="L728" s="3"/>
      <c r="M728" s="3"/>
      <c r="N728" s="3"/>
      <c r="O728" s="3"/>
      <c r="P728" s="3">
        <f>P729</f>
        <v>70.242000000000004</v>
      </c>
      <c r="Q728" s="3">
        <f t="shared" si="76"/>
        <v>70.242000000000004</v>
      </c>
      <c r="R728" s="46"/>
      <c r="S728" s="3">
        <f t="shared" si="74"/>
        <v>70.242000000000004</v>
      </c>
      <c r="T728" s="100"/>
      <c r="U728" s="3">
        <f t="shared" si="77"/>
        <v>70.242000000000004</v>
      </c>
      <c r="V728" s="3"/>
      <c r="W728" s="3">
        <f t="shared" si="72"/>
        <v>70.242000000000004</v>
      </c>
    </row>
    <row r="729" spans="1:23" s="13" customFormat="1" ht="24">
      <c r="A729" s="27" t="s">
        <v>267</v>
      </c>
      <c r="B729" s="8">
        <v>136</v>
      </c>
      <c r="C729" s="4">
        <v>1403</v>
      </c>
      <c r="D729" s="9"/>
      <c r="E729" s="2"/>
      <c r="F729" s="18"/>
      <c r="G729" s="2"/>
      <c r="H729" s="2"/>
      <c r="I729" s="3"/>
      <c r="J729" s="29"/>
      <c r="K729" s="3"/>
      <c r="L729" s="3"/>
      <c r="M729" s="3"/>
      <c r="N729" s="3"/>
      <c r="O729" s="3"/>
      <c r="P729" s="3">
        <f>P730</f>
        <v>70.242000000000004</v>
      </c>
      <c r="Q729" s="3">
        <f t="shared" si="76"/>
        <v>70.242000000000004</v>
      </c>
      <c r="R729" s="46"/>
      <c r="S729" s="3">
        <f t="shared" si="74"/>
        <v>70.242000000000004</v>
      </c>
      <c r="T729" s="100"/>
      <c r="U729" s="3">
        <f t="shared" si="77"/>
        <v>70.242000000000004</v>
      </c>
      <c r="V729" s="3"/>
      <c r="W729" s="3">
        <f t="shared" si="72"/>
        <v>70.242000000000004</v>
      </c>
    </row>
    <row r="730" spans="1:23" s="13" customFormat="1" ht="36">
      <c r="A730" s="1" t="s">
        <v>151</v>
      </c>
      <c r="B730" s="8">
        <v>136</v>
      </c>
      <c r="C730" s="4">
        <v>1403</v>
      </c>
      <c r="D730" s="9">
        <v>55</v>
      </c>
      <c r="E730" s="2">
        <v>0</v>
      </c>
      <c r="F730" s="18" t="s">
        <v>214</v>
      </c>
      <c r="G730" s="2">
        <v>0</v>
      </c>
      <c r="H730" s="2"/>
      <c r="I730" s="3"/>
      <c r="J730" s="29"/>
      <c r="K730" s="3"/>
      <c r="L730" s="3"/>
      <c r="M730" s="3"/>
      <c r="N730" s="3"/>
      <c r="O730" s="3"/>
      <c r="P730" s="3">
        <f>P731</f>
        <v>70.242000000000004</v>
      </c>
      <c r="Q730" s="3">
        <f t="shared" si="76"/>
        <v>70.242000000000004</v>
      </c>
      <c r="R730" s="46"/>
      <c r="S730" s="3">
        <f t="shared" si="74"/>
        <v>70.242000000000004</v>
      </c>
      <c r="T730" s="100"/>
      <c r="U730" s="3">
        <f t="shared" si="77"/>
        <v>70.242000000000004</v>
      </c>
      <c r="V730" s="3"/>
      <c r="W730" s="3">
        <f t="shared" si="72"/>
        <v>70.242000000000004</v>
      </c>
    </row>
    <row r="731" spans="1:23" s="13" customFormat="1" ht="36">
      <c r="A731" s="1" t="s">
        <v>151</v>
      </c>
      <c r="B731" s="8">
        <v>136</v>
      </c>
      <c r="C731" s="4">
        <v>1403</v>
      </c>
      <c r="D731" s="9">
        <v>55</v>
      </c>
      <c r="E731" s="2">
        <v>0</v>
      </c>
      <c r="F731" s="18" t="s">
        <v>214</v>
      </c>
      <c r="G731" s="2">
        <v>81400</v>
      </c>
      <c r="H731" s="2"/>
      <c r="I731" s="3"/>
      <c r="J731" s="29"/>
      <c r="K731" s="3"/>
      <c r="L731" s="3"/>
      <c r="M731" s="3"/>
      <c r="N731" s="3"/>
      <c r="O731" s="3"/>
      <c r="P731" s="3">
        <f>P732</f>
        <v>70.242000000000004</v>
      </c>
      <c r="Q731" s="3">
        <f t="shared" si="76"/>
        <v>70.242000000000004</v>
      </c>
      <c r="R731" s="46"/>
      <c r="S731" s="3">
        <f t="shared" si="74"/>
        <v>70.242000000000004</v>
      </c>
      <c r="T731" s="100"/>
      <c r="U731" s="3">
        <f t="shared" si="77"/>
        <v>70.242000000000004</v>
      </c>
      <c r="V731" s="3"/>
      <c r="W731" s="3">
        <f t="shared" si="72"/>
        <v>70.242000000000004</v>
      </c>
    </row>
    <row r="732" spans="1:23" s="13" customFormat="1">
      <c r="A732" s="27" t="s">
        <v>70</v>
      </c>
      <c r="B732" s="8">
        <v>136</v>
      </c>
      <c r="C732" s="4">
        <v>1403</v>
      </c>
      <c r="D732" s="9">
        <v>55</v>
      </c>
      <c r="E732" s="2">
        <v>0</v>
      </c>
      <c r="F732" s="18" t="s">
        <v>214</v>
      </c>
      <c r="G732" s="2">
        <v>81400</v>
      </c>
      <c r="H732" s="2">
        <v>500</v>
      </c>
      <c r="I732" s="3"/>
      <c r="J732" s="29"/>
      <c r="K732" s="3"/>
      <c r="L732" s="3"/>
      <c r="M732" s="3"/>
      <c r="N732" s="3"/>
      <c r="O732" s="3"/>
      <c r="P732" s="3">
        <f>P733</f>
        <v>70.242000000000004</v>
      </c>
      <c r="Q732" s="3">
        <f t="shared" si="76"/>
        <v>70.242000000000004</v>
      </c>
      <c r="R732" s="46"/>
      <c r="S732" s="3">
        <f t="shared" si="74"/>
        <v>70.242000000000004</v>
      </c>
      <c r="T732" s="100"/>
      <c r="U732" s="3">
        <f t="shared" si="77"/>
        <v>70.242000000000004</v>
      </c>
      <c r="V732" s="3"/>
      <c r="W732" s="3">
        <f t="shared" si="72"/>
        <v>70.242000000000004</v>
      </c>
    </row>
    <row r="733" spans="1:23" s="13" customFormat="1">
      <c r="A733" s="27" t="s">
        <v>92</v>
      </c>
      <c r="B733" s="8">
        <v>136</v>
      </c>
      <c r="C733" s="4">
        <v>1403</v>
      </c>
      <c r="D733" s="9">
        <v>55</v>
      </c>
      <c r="E733" s="2">
        <v>0</v>
      </c>
      <c r="F733" s="18" t="s">
        <v>214</v>
      </c>
      <c r="G733" s="2">
        <v>81400</v>
      </c>
      <c r="H733" s="2">
        <v>540</v>
      </c>
      <c r="I733" s="3"/>
      <c r="J733" s="29"/>
      <c r="K733" s="3"/>
      <c r="L733" s="3"/>
      <c r="M733" s="3"/>
      <c r="N733" s="3"/>
      <c r="O733" s="3"/>
      <c r="P733" s="3">
        <v>70.242000000000004</v>
      </c>
      <c r="Q733" s="3">
        <f t="shared" si="76"/>
        <v>70.242000000000004</v>
      </c>
      <c r="R733" s="46"/>
      <c r="S733" s="3">
        <f t="shared" si="74"/>
        <v>70.242000000000004</v>
      </c>
      <c r="T733" s="100"/>
      <c r="U733" s="3">
        <f t="shared" si="77"/>
        <v>70.242000000000004</v>
      </c>
      <c r="V733" s="3"/>
      <c r="W733" s="3">
        <f t="shared" si="72"/>
        <v>70.242000000000004</v>
      </c>
    </row>
    <row r="734" spans="1:23" s="13" customFormat="1" ht="68.400000000000006">
      <c r="A734" s="26" t="s">
        <v>174</v>
      </c>
      <c r="B734" s="15">
        <v>162</v>
      </c>
      <c r="C734" s="4"/>
      <c r="D734" s="9"/>
      <c r="E734" s="2"/>
      <c r="F734" s="18"/>
      <c r="G734" s="2"/>
      <c r="H734" s="2"/>
      <c r="I734" s="56">
        <f>I735</f>
        <v>7914.1</v>
      </c>
      <c r="J734" s="56">
        <f>J735+J756</f>
        <v>3454.2</v>
      </c>
      <c r="K734" s="56">
        <f t="shared" si="78"/>
        <v>11368.3</v>
      </c>
      <c r="L734" s="56">
        <f>L735+L756</f>
        <v>0</v>
      </c>
      <c r="M734" s="56">
        <f t="shared" si="73"/>
        <v>11368.3</v>
      </c>
      <c r="N734" s="56">
        <f>N735</f>
        <v>600</v>
      </c>
      <c r="O734" s="56">
        <f t="shared" si="79"/>
        <v>11968.3</v>
      </c>
      <c r="P734" s="3"/>
      <c r="Q734" s="56">
        <f t="shared" si="76"/>
        <v>11968.3</v>
      </c>
      <c r="R734" s="56">
        <f>R735</f>
        <v>187.27600000000001</v>
      </c>
      <c r="S734" s="56">
        <f t="shared" si="74"/>
        <v>12155.575999999999</v>
      </c>
      <c r="T734" s="56">
        <f>T756</f>
        <v>300</v>
      </c>
      <c r="U734" s="56">
        <f t="shared" si="77"/>
        <v>12455.575999999999</v>
      </c>
      <c r="V734" s="56">
        <f>V735</f>
        <v>510.35</v>
      </c>
      <c r="W734" s="56">
        <f t="shared" si="72"/>
        <v>12965.925999999999</v>
      </c>
    </row>
    <row r="735" spans="1:23" s="13" customFormat="1">
      <c r="A735" s="27" t="s">
        <v>58</v>
      </c>
      <c r="B735" s="8">
        <v>162</v>
      </c>
      <c r="C735" s="4">
        <v>100</v>
      </c>
      <c r="D735" s="9"/>
      <c r="E735" s="2"/>
      <c r="F735" s="18"/>
      <c r="G735" s="2"/>
      <c r="H735" s="2"/>
      <c r="I735" s="3">
        <f>I736</f>
        <v>7914.1</v>
      </c>
      <c r="J735" s="29"/>
      <c r="K735" s="3">
        <f t="shared" si="78"/>
        <v>7914.1</v>
      </c>
      <c r="L735" s="3"/>
      <c r="M735" s="3">
        <f t="shared" si="73"/>
        <v>7914.1</v>
      </c>
      <c r="N735" s="3">
        <f>N736</f>
        <v>600</v>
      </c>
      <c r="O735" s="3">
        <f t="shared" si="79"/>
        <v>8514.1</v>
      </c>
      <c r="P735" s="3"/>
      <c r="Q735" s="3">
        <f t="shared" si="76"/>
        <v>8514.1</v>
      </c>
      <c r="R735" s="57">
        <f>R736</f>
        <v>187.27600000000001</v>
      </c>
      <c r="S735" s="3">
        <f t="shared" si="74"/>
        <v>8701.3760000000002</v>
      </c>
      <c r="T735" s="3">
        <f>T736</f>
        <v>0</v>
      </c>
      <c r="U735" s="3">
        <f t="shared" si="77"/>
        <v>8701.3760000000002</v>
      </c>
      <c r="V735" s="3">
        <f>V736</f>
        <v>510.35</v>
      </c>
      <c r="W735" s="3">
        <f t="shared" si="72"/>
        <v>9211.7260000000006</v>
      </c>
    </row>
    <row r="736" spans="1:23" s="13" customFormat="1">
      <c r="A736" s="27" t="s">
        <v>62</v>
      </c>
      <c r="B736" s="8">
        <v>162</v>
      </c>
      <c r="C736" s="4">
        <v>113</v>
      </c>
      <c r="D736" s="9"/>
      <c r="E736" s="2"/>
      <c r="F736" s="18"/>
      <c r="G736" s="2"/>
      <c r="H736" s="2"/>
      <c r="I736" s="3">
        <f>I737+I741</f>
        <v>7914.1</v>
      </c>
      <c r="J736" s="29"/>
      <c r="K736" s="3">
        <f t="shared" si="78"/>
        <v>7914.1</v>
      </c>
      <c r="L736" s="3"/>
      <c r="M736" s="3">
        <f t="shared" si="73"/>
        <v>7914.1</v>
      </c>
      <c r="N736" s="3">
        <f>N741</f>
        <v>600</v>
      </c>
      <c r="O736" s="3">
        <f t="shared" si="79"/>
        <v>8514.1</v>
      </c>
      <c r="P736" s="3"/>
      <c r="Q736" s="3">
        <f t="shared" si="76"/>
        <v>8514.1</v>
      </c>
      <c r="R736" s="3">
        <f>R737+R741</f>
        <v>187.27600000000001</v>
      </c>
      <c r="S736" s="3">
        <f t="shared" si="74"/>
        <v>8701.3760000000002</v>
      </c>
      <c r="T736" s="3">
        <f>T737</f>
        <v>0</v>
      </c>
      <c r="U736" s="3">
        <f t="shared" si="77"/>
        <v>8701.3760000000002</v>
      </c>
      <c r="V736" s="3">
        <f>V737+V741</f>
        <v>510.35</v>
      </c>
      <c r="W736" s="3">
        <f t="shared" si="72"/>
        <v>9211.7260000000006</v>
      </c>
    </row>
    <row r="737" spans="1:23" s="13" customFormat="1" ht="84">
      <c r="A737" s="27" t="s">
        <v>65</v>
      </c>
      <c r="B737" s="8">
        <v>162</v>
      </c>
      <c r="C737" s="4">
        <v>113</v>
      </c>
      <c r="D737" s="9">
        <v>7</v>
      </c>
      <c r="E737" s="2">
        <v>0</v>
      </c>
      <c r="F737" s="18" t="s">
        <v>214</v>
      </c>
      <c r="G737" s="2">
        <v>0</v>
      </c>
      <c r="H737" s="2"/>
      <c r="I737" s="3">
        <f>I738</f>
        <v>273.10000000000002</v>
      </c>
      <c r="J737" s="29"/>
      <c r="K737" s="3">
        <f t="shared" si="78"/>
        <v>273.10000000000002</v>
      </c>
      <c r="L737" s="3"/>
      <c r="M737" s="3">
        <f t="shared" si="73"/>
        <v>273.10000000000002</v>
      </c>
      <c r="N737" s="3"/>
      <c r="O737" s="3">
        <f t="shared" si="79"/>
        <v>273.10000000000002</v>
      </c>
      <c r="P737" s="3"/>
      <c r="Q737" s="3">
        <f t="shared" si="76"/>
        <v>273.10000000000002</v>
      </c>
      <c r="R737" s="37">
        <f>R738</f>
        <v>0</v>
      </c>
      <c r="S737" s="3">
        <f t="shared" si="74"/>
        <v>273.10000000000002</v>
      </c>
      <c r="T737" s="3"/>
      <c r="U737" s="3">
        <f t="shared" si="77"/>
        <v>273.10000000000002</v>
      </c>
      <c r="V737" s="3">
        <f>V738</f>
        <v>0</v>
      </c>
      <c r="W737" s="3">
        <f t="shared" si="72"/>
        <v>273.10000000000002</v>
      </c>
    </row>
    <row r="738" spans="1:23" s="13" customFormat="1" ht="36">
      <c r="A738" s="27" t="s">
        <v>66</v>
      </c>
      <c r="B738" s="8">
        <v>162</v>
      </c>
      <c r="C738" s="4">
        <v>113</v>
      </c>
      <c r="D738" s="9">
        <v>7</v>
      </c>
      <c r="E738" s="2">
        <v>0</v>
      </c>
      <c r="F738" s="18" t="s">
        <v>214</v>
      </c>
      <c r="G738" s="2">
        <v>80660</v>
      </c>
      <c r="H738" s="2"/>
      <c r="I738" s="3">
        <f>I739</f>
        <v>273.10000000000002</v>
      </c>
      <c r="J738" s="29"/>
      <c r="K738" s="3">
        <f t="shared" si="78"/>
        <v>273.10000000000002</v>
      </c>
      <c r="L738" s="3"/>
      <c r="M738" s="3">
        <f t="shared" si="73"/>
        <v>273.10000000000002</v>
      </c>
      <c r="N738" s="3"/>
      <c r="O738" s="3">
        <f t="shared" si="79"/>
        <v>273.10000000000002</v>
      </c>
      <c r="P738" s="3"/>
      <c r="Q738" s="3">
        <f t="shared" si="76"/>
        <v>273.10000000000002</v>
      </c>
      <c r="R738" s="46"/>
      <c r="S738" s="3">
        <f t="shared" si="74"/>
        <v>273.10000000000002</v>
      </c>
      <c r="T738" s="100"/>
      <c r="U738" s="3">
        <f t="shared" si="77"/>
        <v>273.10000000000002</v>
      </c>
      <c r="V738" s="3"/>
      <c r="W738" s="3">
        <f t="shared" si="72"/>
        <v>273.10000000000002</v>
      </c>
    </row>
    <row r="739" spans="1:23" s="13" customFormat="1" ht="36">
      <c r="A739" s="27" t="s">
        <v>250</v>
      </c>
      <c r="B739" s="8">
        <v>162</v>
      </c>
      <c r="C739" s="4">
        <v>113</v>
      </c>
      <c r="D739" s="9">
        <v>7</v>
      </c>
      <c r="E739" s="2">
        <v>0</v>
      </c>
      <c r="F739" s="18" t="s">
        <v>214</v>
      </c>
      <c r="G739" s="2">
        <v>80660</v>
      </c>
      <c r="H739" s="2">
        <v>200</v>
      </c>
      <c r="I739" s="3">
        <f>I740</f>
        <v>273.10000000000002</v>
      </c>
      <c r="J739" s="29"/>
      <c r="K739" s="3">
        <f t="shared" si="78"/>
        <v>273.10000000000002</v>
      </c>
      <c r="L739" s="3"/>
      <c r="M739" s="3">
        <f t="shared" si="73"/>
        <v>273.10000000000002</v>
      </c>
      <c r="N739" s="3"/>
      <c r="O739" s="3">
        <f t="shared" si="79"/>
        <v>273.10000000000002</v>
      </c>
      <c r="P739" s="3"/>
      <c r="Q739" s="3">
        <f t="shared" si="76"/>
        <v>273.10000000000002</v>
      </c>
      <c r="R739" s="46"/>
      <c r="S739" s="3">
        <f t="shared" si="74"/>
        <v>273.10000000000002</v>
      </c>
      <c r="T739" s="100"/>
      <c r="U739" s="3">
        <f t="shared" si="77"/>
        <v>273.10000000000002</v>
      </c>
      <c r="V739" s="3"/>
      <c r="W739" s="3">
        <f t="shared" si="72"/>
        <v>273.10000000000002</v>
      </c>
    </row>
    <row r="740" spans="1:23" s="13" customFormat="1" ht="36">
      <c r="A740" s="27" t="s">
        <v>204</v>
      </c>
      <c r="B740" s="8">
        <v>162</v>
      </c>
      <c r="C740" s="4">
        <v>113</v>
      </c>
      <c r="D740" s="9">
        <v>7</v>
      </c>
      <c r="E740" s="2">
        <v>0</v>
      </c>
      <c r="F740" s="18" t="s">
        <v>214</v>
      </c>
      <c r="G740" s="2">
        <v>80660</v>
      </c>
      <c r="H740" s="2">
        <v>240</v>
      </c>
      <c r="I740" s="3">
        <v>273.10000000000002</v>
      </c>
      <c r="J740" s="29"/>
      <c r="K740" s="3">
        <f t="shared" si="78"/>
        <v>273.10000000000002</v>
      </c>
      <c r="L740" s="3"/>
      <c r="M740" s="3">
        <f t="shared" si="73"/>
        <v>273.10000000000002</v>
      </c>
      <c r="N740" s="3"/>
      <c r="O740" s="3">
        <f t="shared" si="79"/>
        <v>273.10000000000002</v>
      </c>
      <c r="P740" s="3"/>
      <c r="Q740" s="3">
        <f t="shared" si="76"/>
        <v>273.10000000000002</v>
      </c>
      <c r="R740" s="46"/>
      <c r="S740" s="3">
        <f t="shared" si="74"/>
        <v>273.10000000000002</v>
      </c>
      <c r="T740" s="100"/>
      <c r="U740" s="3">
        <f t="shared" si="77"/>
        <v>273.10000000000002</v>
      </c>
      <c r="V740" s="3"/>
      <c r="W740" s="3">
        <f t="shared" si="72"/>
        <v>273.10000000000002</v>
      </c>
    </row>
    <row r="741" spans="1:23" s="13" customFormat="1" ht="84">
      <c r="A741" s="27" t="s">
        <v>288</v>
      </c>
      <c r="B741" s="8">
        <v>162</v>
      </c>
      <c r="C741" s="4">
        <v>113</v>
      </c>
      <c r="D741" s="9">
        <v>11</v>
      </c>
      <c r="E741" s="2">
        <v>0</v>
      </c>
      <c r="F741" s="18" t="s">
        <v>214</v>
      </c>
      <c r="G741" s="2">
        <v>0</v>
      </c>
      <c r="H741" s="2"/>
      <c r="I741" s="3">
        <f>I742+I753+I750</f>
        <v>7641</v>
      </c>
      <c r="J741" s="29"/>
      <c r="K741" s="3">
        <f t="shared" si="78"/>
        <v>7641</v>
      </c>
      <c r="L741" s="3"/>
      <c r="M741" s="3">
        <f t="shared" si="73"/>
        <v>7641</v>
      </c>
      <c r="N741" s="3">
        <f>N742</f>
        <v>600</v>
      </c>
      <c r="O741" s="3">
        <f t="shared" si="79"/>
        <v>8241</v>
      </c>
      <c r="P741" s="3"/>
      <c r="Q741" s="3">
        <f t="shared" si="76"/>
        <v>8241</v>
      </c>
      <c r="R741" s="3">
        <f>R742</f>
        <v>187.27600000000001</v>
      </c>
      <c r="S741" s="3">
        <f t="shared" si="74"/>
        <v>8428.2759999999998</v>
      </c>
      <c r="T741" s="100"/>
      <c r="U741" s="3">
        <f t="shared" si="77"/>
        <v>8428.2759999999998</v>
      </c>
      <c r="V741" s="3">
        <f>V742</f>
        <v>510.35</v>
      </c>
      <c r="W741" s="3">
        <f t="shared" si="72"/>
        <v>8938.6260000000002</v>
      </c>
    </row>
    <row r="742" spans="1:23" s="13" customFormat="1" ht="36">
      <c r="A742" s="27" t="s">
        <v>84</v>
      </c>
      <c r="B742" s="8">
        <v>162</v>
      </c>
      <c r="C742" s="4">
        <v>113</v>
      </c>
      <c r="D742" s="9">
        <v>11</v>
      </c>
      <c r="E742" s="2">
        <v>0</v>
      </c>
      <c r="F742" s="18" t="s">
        <v>214</v>
      </c>
      <c r="G742" s="2">
        <v>80010</v>
      </c>
      <c r="H742" s="2"/>
      <c r="I742" s="3">
        <f>I743+I745+I747</f>
        <v>7423.5</v>
      </c>
      <c r="J742" s="29"/>
      <c r="K742" s="3">
        <f t="shared" si="78"/>
        <v>7423.5</v>
      </c>
      <c r="L742" s="3"/>
      <c r="M742" s="3">
        <f t="shared" si="73"/>
        <v>7423.5</v>
      </c>
      <c r="N742" s="3">
        <f>N745</f>
        <v>600</v>
      </c>
      <c r="O742" s="3">
        <f t="shared" si="79"/>
        <v>8023.5</v>
      </c>
      <c r="P742" s="3"/>
      <c r="Q742" s="3">
        <f t="shared" si="76"/>
        <v>8023.5</v>
      </c>
      <c r="R742" s="37">
        <f>R743+R745+R747</f>
        <v>187.27600000000001</v>
      </c>
      <c r="S742" s="3">
        <f t="shared" si="74"/>
        <v>8210.7759999999998</v>
      </c>
      <c r="T742" s="100"/>
      <c r="U742" s="3">
        <f t="shared" si="77"/>
        <v>8210.7759999999998</v>
      </c>
      <c r="V742" s="3">
        <f>V743</f>
        <v>510.35</v>
      </c>
      <c r="W742" s="3">
        <f t="shared" si="72"/>
        <v>8721.1260000000002</v>
      </c>
    </row>
    <row r="743" spans="1:23" s="13" customFormat="1" ht="72">
      <c r="A743" s="27" t="s">
        <v>82</v>
      </c>
      <c r="B743" s="8">
        <v>162</v>
      </c>
      <c r="C743" s="4">
        <v>113</v>
      </c>
      <c r="D743" s="9">
        <v>11</v>
      </c>
      <c r="E743" s="2">
        <v>0</v>
      </c>
      <c r="F743" s="18" t="s">
        <v>214</v>
      </c>
      <c r="G743" s="2">
        <v>80010</v>
      </c>
      <c r="H743" s="2">
        <v>100</v>
      </c>
      <c r="I743" s="3">
        <f>I744</f>
        <v>6949.2</v>
      </c>
      <c r="J743" s="29"/>
      <c r="K743" s="3">
        <f t="shared" si="78"/>
        <v>6949.2</v>
      </c>
      <c r="L743" s="3"/>
      <c r="M743" s="3">
        <f t="shared" si="73"/>
        <v>6949.2</v>
      </c>
      <c r="N743" s="3"/>
      <c r="O743" s="3">
        <f t="shared" si="79"/>
        <v>6949.2</v>
      </c>
      <c r="P743" s="3"/>
      <c r="Q743" s="3">
        <f t="shared" si="76"/>
        <v>6949.2</v>
      </c>
      <c r="R743" s="37">
        <f>R744</f>
        <v>187.27600000000001</v>
      </c>
      <c r="S743" s="3">
        <f t="shared" si="74"/>
        <v>7136.4759999999997</v>
      </c>
      <c r="T743" s="100"/>
      <c r="U743" s="3">
        <f t="shared" si="77"/>
        <v>7136.4759999999997</v>
      </c>
      <c r="V743" s="3">
        <f>V744</f>
        <v>510.35</v>
      </c>
      <c r="W743" s="3">
        <f t="shared" si="72"/>
        <v>7646.826</v>
      </c>
    </row>
    <row r="744" spans="1:23" s="13" customFormat="1" ht="36">
      <c r="A744" s="27" t="s">
        <v>83</v>
      </c>
      <c r="B744" s="8">
        <v>162</v>
      </c>
      <c r="C744" s="4">
        <v>113</v>
      </c>
      <c r="D744" s="9">
        <v>11</v>
      </c>
      <c r="E744" s="2">
        <v>0</v>
      </c>
      <c r="F744" s="18" t="s">
        <v>214</v>
      </c>
      <c r="G744" s="2">
        <v>80010</v>
      </c>
      <c r="H744" s="2">
        <v>120</v>
      </c>
      <c r="I744" s="3">
        <v>6949.2</v>
      </c>
      <c r="J744" s="29"/>
      <c r="K744" s="3">
        <f t="shared" si="78"/>
        <v>6949.2</v>
      </c>
      <c r="L744" s="3"/>
      <c r="M744" s="3">
        <f t="shared" si="73"/>
        <v>6949.2</v>
      </c>
      <c r="N744" s="3"/>
      <c r="O744" s="3">
        <f t="shared" si="79"/>
        <v>6949.2</v>
      </c>
      <c r="P744" s="3"/>
      <c r="Q744" s="3">
        <f t="shared" si="76"/>
        <v>6949.2</v>
      </c>
      <c r="R744" s="37">
        <v>187.27600000000001</v>
      </c>
      <c r="S744" s="3">
        <f t="shared" si="74"/>
        <v>7136.4759999999997</v>
      </c>
      <c r="T744" s="100"/>
      <c r="U744" s="3">
        <f t="shared" si="77"/>
        <v>7136.4759999999997</v>
      </c>
      <c r="V744" s="3">
        <v>510.35</v>
      </c>
      <c r="W744" s="3">
        <f t="shared" si="72"/>
        <v>7646.826</v>
      </c>
    </row>
    <row r="745" spans="1:23" s="13" customFormat="1" ht="36">
      <c r="A745" s="27" t="s">
        <v>250</v>
      </c>
      <c r="B745" s="8">
        <v>162</v>
      </c>
      <c r="C745" s="4">
        <v>113</v>
      </c>
      <c r="D745" s="9">
        <v>11</v>
      </c>
      <c r="E745" s="2">
        <v>0</v>
      </c>
      <c r="F745" s="18" t="s">
        <v>214</v>
      </c>
      <c r="G745" s="2">
        <v>80010</v>
      </c>
      <c r="H745" s="2">
        <v>200</v>
      </c>
      <c r="I745" s="3">
        <f>I746</f>
        <v>471.1</v>
      </c>
      <c r="J745" s="29"/>
      <c r="K745" s="3">
        <f t="shared" si="78"/>
        <v>471.1</v>
      </c>
      <c r="L745" s="3"/>
      <c r="M745" s="3">
        <f t="shared" si="73"/>
        <v>471.1</v>
      </c>
      <c r="N745" s="3">
        <f>N746</f>
        <v>600</v>
      </c>
      <c r="O745" s="3">
        <f t="shared" si="79"/>
        <v>1071.0999999999999</v>
      </c>
      <c r="P745" s="3"/>
      <c r="Q745" s="3">
        <f t="shared" si="76"/>
        <v>1071.0999999999999</v>
      </c>
      <c r="R745" s="37">
        <f>R746</f>
        <v>-51.826999999999998</v>
      </c>
      <c r="S745" s="3">
        <f t="shared" si="74"/>
        <v>1019.2729999999999</v>
      </c>
      <c r="T745" s="100"/>
      <c r="U745" s="3">
        <f t="shared" si="77"/>
        <v>1019.2729999999999</v>
      </c>
      <c r="V745" s="3"/>
      <c r="W745" s="3">
        <f t="shared" si="72"/>
        <v>1019.2729999999999</v>
      </c>
    </row>
    <row r="746" spans="1:23" s="13" customFormat="1" ht="36">
      <c r="A746" s="27" t="s">
        <v>204</v>
      </c>
      <c r="B746" s="8">
        <v>162</v>
      </c>
      <c r="C746" s="4">
        <v>113</v>
      </c>
      <c r="D746" s="9">
        <v>11</v>
      </c>
      <c r="E746" s="2">
        <v>0</v>
      </c>
      <c r="F746" s="18" t="s">
        <v>214</v>
      </c>
      <c r="G746" s="2">
        <v>80010</v>
      </c>
      <c r="H746" s="2">
        <v>240</v>
      </c>
      <c r="I746" s="3">
        <v>471.1</v>
      </c>
      <c r="J746" s="29"/>
      <c r="K746" s="3">
        <f t="shared" si="78"/>
        <v>471.1</v>
      </c>
      <c r="L746" s="3"/>
      <c r="M746" s="3">
        <f t="shared" si="73"/>
        <v>471.1</v>
      </c>
      <c r="N746" s="3">
        <v>600</v>
      </c>
      <c r="O746" s="3">
        <f t="shared" si="79"/>
        <v>1071.0999999999999</v>
      </c>
      <c r="P746" s="3"/>
      <c r="Q746" s="3">
        <f t="shared" si="76"/>
        <v>1071.0999999999999</v>
      </c>
      <c r="R746" s="37">
        <v>-51.826999999999998</v>
      </c>
      <c r="S746" s="3">
        <f t="shared" si="74"/>
        <v>1019.2729999999999</v>
      </c>
      <c r="T746" s="100"/>
      <c r="U746" s="3">
        <f t="shared" si="77"/>
        <v>1019.2729999999999</v>
      </c>
      <c r="V746" s="3"/>
      <c r="W746" s="3">
        <f t="shared" si="72"/>
        <v>1019.2729999999999</v>
      </c>
    </row>
    <row r="747" spans="1:23" s="13" customFormat="1">
      <c r="A747" s="27" t="s">
        <v>85</v>
      </c>
      <c r="B747" s="8">
        <v>162</v>
      </c>
      <c r="C747" s="4">
        <v>113</v>
      </c>
      <c r="D747" s="9">
        <v>11</v>
      </c>
      <c r="E747" s="2">
        <v>0</v>
      </c>
      <c r="F747" s="18" t="s">
        <v>214</v>
      </c>
      <c r="G747" s="2">
        <v>80010</v>
      </c>
      <c r="H747" s="2">
        <v>800</v>
      </c>
      <c r="I747" s="3">
        <f>I749</f>
        <v>3.2</v>
      </c>
      <c r="J747" s="29"/>
      <c r="K747" s="3">
        <f t="shared" si="78"/>
        <v>3.2</v>
      </c>
      <c r="L747" s="3"/>
      <c r="M747" s="3">
        <f t="shared" si="73"/>
        <v>3.2</v>
      </c>
      <c r="N747" s="3"/>
      <c r="O747" s="3">
        <f t="shared" si="79"/>
        <v>3.2</v>
      </c>
      <c r="P747" s="3"/>
      <c r="Q747" s="3">
        <f t="shared" si="76"/>
        <v>3.2</v>
      </c>
      <c r="R747" s="37">
        <f>R749+R748</f>
        <v>51.826999999999998</v>
      </c>
      <c r="S747" s="3">
        <f t="shared" si="74"/>
        <v>55.027000000000001</v>
      </c>
      <c r="T747" s="100"/>
      <c r="U747" s="3">
        <f t="shared" si="77"/>
        <v>55.027000000000001</v>
      </c>
      <c r="V747" s="3"/>
      <c r="W747" s="3">
        <f t="shared" si="72"/>
        <v>55.027000000000001</v>
      </c>
    </row>
    <row r="748" spans="1:23" s="13" customFormat="1">
      <c r="A748" s="27" t="s">
        <v>153</v>
      </c>
      <c r="B748" s="8">
        <v>162</v>
      </c>
      <c r="C748" s="4">
        <v>113</v>
      </c>
      <c r="D748" s="9">
        <v>11</v>
      </c>
      <c r="E748" s="2">
        <v>0</v>
      </c>
      <c r="F748" s="18" t="s">
        <v>214</v>
      </c>
      <c r="G748" s="2">
        <v>80010</v>
      </c>
      <c r="H748" s="2">
        <v>830</v>
      </c>
      <c r="I748" s="3"/>
      <c r="J748" s="29"/>
      <c r="K748" s="3"/>
      <c r="L748" s="3"/>
      <c r="M748" s="3"/>
      <c r="N748" s="3"/>
      <c r="O748" s="3"/>
      <c r="P748" s="3"/>
      <c r="Q748" s="3"/>
      <c r="R748" s="37">
        <v>51.826999999999998</v>
      </c>
      <c r="S748" s="3">
        <f t="shared" si="74"/>
        <v>51.826999999999998</v>
      </c>
      <c r="T748" s="100"/>
      <c r="U748" s="3">
        <f t="shared" si="77"/>
        <v>51.826999999999998</v>
      </c>
      <c r="V748" s="3"/>
      <c r="W748" s="3">
        <f t="shared" ref="W748:W811" si="80">V748+U748</f>
        <v>51.826999999999998</v>
      </c>
    </row>
    <row r="749" spans="1:23" s="13" customFormat="1">
      <c r="A749" s="27" t="s">
        <v>86</v>
      </c>
      <c r="B749" s="8">
        <v>162</v>
      </c>
      <c r="C749" s="4">
        <v>113</v>
      </c>
      <c r="D749" s="9">
        <v>11</v>
      </c>
      <c r="E749" s="2">
        <v>0</v>
      </c>
      <c r="F749" s="18" t="s">
        <v>214</v>
      </c>
      <c r="G749" s="2">
        <v>80010</v>
      </c>
      <c r="H749" s="2">
        <v>850</v>
      </c>
      <c r="I749" s="3">
        <v>3.2</v>
      </c>
      <c r="J749" s="29"/>
      <c r="K749" s="3">
        <f t="shared" si="78"/>
        <v>3.2</v>
      </c>
      <c r="L749" s="3"/>
      <c r="M749" s="3">
        <f t="shared" si="73"/>
        <v>3.2</v>
      </c>
      <c r="N749" s="3"/>
      <c r="O749" s="3">
        <f t="shared" si="79"/>
        <v>3.2</v>
      </c>
      <c r="P749" s="3"/>
      <c r="Q749" s="3">
        <f t="shared" si="76"/>
        <v>3.2</v>
      </c>
      <c r="R749" s="37"/>
      <c r="S749" s="3">
        <f t="shared" si="74"/>
        <v>3.2</v>
      </c>
      <c r="T749" s="100"/>
      <c r="U749" s="3">
        <f t="shared" si="77"/>
        <v>3.2</v>
      </c>
      <c r="V749" s="3"/>
      <c r="W749" s="3">
        <f t="shared" si="80"/>
        <v>3.2</v>
      </c>
    </row>
    <row r="750" spans="1:23" s="13" customFormat="1" ht="96">
      <c r="A750" s="27" t="s">
        <v>175</v>
      </c>
      <c r="B750" s="8">
        <v>162</v>
      </c>
      <c r="C750" s="4">
        <v>113</v>
      </c>
      <c r="D750" s="9">
        <v>11</v>
      </c>
      <c r="E750" s="2">
        <v>0</v>
      </c>
      <c r="F750" s="18" t="s">
        <v>214</v>
      </c>
      <c r="G750" s="2">
        <v>80610</v>
      </c>
      <c r="H750" s="2"/>
      <c r="I750" s="3">
        <f>I751</f>
        <v>200</v>
      </c>
      <c r="J750" s="29"/>
      <c r="K750" s="3">
        <f t="shared" si="78"/>
        <v>200</v>
      </c>
      <c r="L750" s="3"/>
      <c r="M750" s="3">
        <f t="shared" si="73"/>
        <v>200</v>
      </c>
      <c r="N750" s="3"/>
      <c r="O750" s="3">
        <f t="shared" si="79"/>
        <v>200</v>
      </c>
      <c r="P750" s="3"/>
      <c r="Q750" s="3">
        <f t="shared" si="76"/>
        <v>200</v>
      </c>
      <c r="R750" s="46"/>
      <c r="S750" s="3">
        <f t="shared" si="74"/>
        <v>200</v>
      </c>
      <c r="T750" s="100"/>
      <c r="U750" s="3">
        <f t="shared" si="77"/>
        <v>200</v>
      </c>
      <c r="V750" s="3"/>
      <c r="W750" s="3">
        <f t="shared" si="80"/>
        <v>200</v>
      </c>
    </row>
    <row r="751" spans="1:23" s="13" customFormat="1" ht="36">
      <c r="A751" s="27" t="s">
        <v>250</v>
      </c>
      <c r="B751" s="8">
        <v>162</v>
      </c>
      <c r="C751" s="4">
        <v>113</v>
      </c>
      <c r="D751" s="9">
        <v>11</v>
      </c>
      <c r="E751" s="2">
        <v>0</v>
      </c>
      <c r="F751" s="18" t="s">
        <v>214</v>
      </c>
      <c r="G751" s="2">
        <v>80610</v>
      </c>
      <c r="H751" s="2">
        <v>200</v>
      </c>
      <c r="I751" s="3">
        <f>I752</f>
        <v>200</v>
      </c>
      <c r="J751" s="29"/>
      <c r="K751" s="3">
        <f t="shared" si="78"/>
        <v>200</v>
      </c>
      <c r="L751" s="3"/>
      <c r="M751" s="3">
        <f t="shared" si="73"/>
        <v>200</v>
      </c>
      <c r="N751" s="3"/>
      <c r="O751" s="3">
        <f t="shared" si="79"/>
        <v>200</v>
      </c>
      <c r="P751" s="3"/>
      <c r="Q751" s="3">
        <f t="shared" si="76"/>
        <v>200</v>
      </c>
      <c r="R751" s="46"/>
      <c r="S751" s="3">
        <f t="shared" si="74"/>
        <v>200</v>
      </c>
      <c r="T751" s="100"/>
      <c r="U751" s="3">
        <f t="shared" si="77"/>
        <v>200</v>
      </c>
      <c r="V751" s="3"/>
      <c r="W751" s="3">
        <f t="shared" si="80"/>
        <v>200</v>
      </c>
    </row>
    <row r="752" spans="1:23" s="13" customFormat="1" ht="36">
      <c r="A752" s="27" t="s">
        <v>204</v>
      </c>
      <c r="B752" s="8">
        <v>162</v>
      </c>
      <c r="C752" s="4">
        <v>113</v>
      </c>
      <c r="D752" s="9">
        <v>11</v>
      </c>
      <c r="E752" s="2">
        <v>0</v>
      </c>
      <c r="F752" s="18" t="s">
        <v>214</v>
      </c>
      <c r="G752" s="2">
        <v>80610</v>
      </c>
      <c r="H752" s="2">
        <v>240</v>
      </c>
      <c r="I752" s="3">
        <v>200</v>
      </c>
      <c r="J752" s="3"/>
      <c r="K752" s="3">
        <f t="shared" si="78"/>
        <v>200</v>
      </c>
      <c r="L752" s="3"/>
      <c r="M752" s="3">
        <f t="shared" si="73"/>
        <v>200</v>
      </c>
      <c r="N752" s="3"/>
      <c r="O752" s="3">
        <f t="shared" si="79"/>
        <v>200</v>
      </c>
      <c r="P752" s="3"/>
      <c r="Q752" s="3">
        <f t="shared" si="76"/>
        <v>200</v>
      </c>
      <c r="R752" s="46"/>
      <c r="S752" s="3">
        <f t="shared" si="74"/>
        <v>200</v>
      </c>
      <c r="T752" s="100"/>
      <c r="U752" s="3">
        <f t="shared" si="77"/>
        <v>200</v>
      </c>
      <c r="V752" s="3"/>
      <c r="W752" s="3">
        <f t="shared" si="80"/>
        <v>200</v>
      </c>
    </row>
    <row r="753" spans="1:23" s="13" customFormat="1" ht="48">
      <c r="A753" s="27" t="s">
        <v>284</v>
      </c>
      <c r="B753" s="8">
        <v>162</v>
      </c>
      <c r="C753" s="4">
        <v>113</v>
      </c>
      <c r="D753" s="9">
        <v>11</v>
      </c>
      <c r="E753" s="2">
        <v>0</v>
      </c>
      <c r="F753" s="18" t="s">
        <v>214</v>
      </c>
      <c r="G753" s="2" t="s">
        <v>285</v>
      </c>
      <c r="H753" s="2"/>
      <c r="I753" s="3">
        <f>I754</f>
        <v>17.5</v>
      </c>
      <c r="J753" s="3"/>
      <c r="K753" s="3">
        <f t="shared" si="78"/>
        <v>17.5</v>
      </c>
      <c r="L753" s="3"/>
      <c r="M753" s="3">
        <f t="shared" si="73"/>
        <v>17.5</v>
      </c>
      <c r="N753" s="3"/>
      <c r="O753" s="3">
        <f t="shared" si="79"/>
        <v>17.5</v>
      </c>
      <c r="P753" s="3"/>
      <c r="Q753" s="3">
        <f t="shared" si="76"/>
        <v>17.5</v>
      </c>
      <c r="R753" s="46"/>
      <c r="S753" s="3">
        <f t="shared" si="74"/>
        <v>17.5</v>
      </c>
      <c r="T753" s="100"/>
      <c r="U753" s="3">
        <f t="shared" si="77"/>
        <v>17.5</v>
      </c>
      <c r="V753" s="3"/>
      <c r="W753" s="3">
        <f t="shared" si="80"/>
        <v>17.5</v>
      </c>
    </row>
    <row r="754" spans="1:23" s="13" customFormat="1" ht="36">
      <c r="A754" s="27" t="s">
        <v>250</v>
      </c>
      <c r="B754" s="8">
        <v>162</v>
      </c>
      <c r="C754" s="4">
        <v>113</v>
      </c>
      <c r="D754" s="9">
        <v>11</v>
      </c>
      <c r="E754" s="2">
        <v>0</v>
      </c>
      <c r="F754" s="18" t="s">
        <v>214</v>
      </c>
      <c r="G754" s="2" t="s">
        <v>285</v>
      </c>
      <c r="H754" s="2">
        <v>200</v>
      </c>
      <c r="I754" s="3">
        <f>I755</f>
        <v>17.5</v>
      </c>
      <c r="J754" s="3"/>
      <c r="K754" s="3">
        <f t="shared" si="78"/>
        <v>17.5</v>
      </c>
      <c r="L754" s="3"/>
      <c r="M754" s="3">
        <f t="shared" si="73"/>
        <v>17.5</v>
      </c>
      <c r="N754" s="3"/>
      <c r="O754" s="3">
        <f t="shared" si="79"/>
        <v>17.5</v>
      </c>
      <c r="P754" s="3"/>
      <c r="Q754" s="3">
        <f t="shared" si="76"/>
        <v>17.5</v>
      </c>
      <c r="R754" s="46"/>
      <c r="S754" s="3">
        <f t="shared" si="74"/>
        <v>17.5</v>
      </c>
      <c r="T754" s="100"/>
      <c r="U754" s="3">
        <f t="shared" si="77"/>
        <v>17.5</v>
      </c>
      <c r="V754" s="3"/>
      <c r="W754" s="3">
        <f t="shared" si="80"/>
        <v>17.5</v>
      </c>
    </row>
    <row r="755" spans="1:23" s="13" customFormat="1" ht="36">
      <c r="A755" s="27" t="s">
        <v>204</v>
      </c>
      <c r="B755" s="8">
        <v>162</v>
      </c>
      <c r="C755" s="4">
        <v>113</v>
      </c>
      <c r="D755" s="9">
        <v>11</v>
      </c>
      <c r="E755" s="2">
        <v>0</v>
      </c>
      <c r="F755" s="18" t="s">
        <v>214</v>
      </c>
      <c r="G755" s="2" t="s">
        <v>285</v>
      </c>
      <c r="H755" s="2">
        <v>240</v>
      </c>
      <c r="I755" s="3">
        <v>17.5</v>
      </c>
      <c r="J755" s="3"/>
      <c r="K755" s="3">
        <f t="shared" si="78"/>
        <v>17.5</v>
      </c>
      <c r="L755" s="3"/>
      <c r="M755" s="3">
        <f t="shared" si="73"/>
        <v>17.5</v>
      </c>
      <c r="N755" s="3"/>
      <c r="O755" s="3">
        <f t="shared" si="79"/>
        <v>17.5</v>
      </c>
      <c r="P755" s="3"/>
      <c r="Q755" s="3">
        <f t="shared" si="76"/>
        <v>17.5</v>
      </c>
      <c r="R755" s="46"/>
      <c r="S755" s="3">
        <f t="shared" ref="S755:S820" si="81">Q755+R755</f>
        <v>17.5</v>
      </c>
      <c r="T755" s="100"/>
      <c r="U755" s="3">
        <f t="shared" si="77"/>
        <v>17.5</v>
      </c>
      <c r="V755" s="3"/>
      <c r="W755" s="3">
        <f t="shared" si="80"/>
        <v>17.5</v>
      </c>
    </row>
    <row r="756" spans="1:23" s="13" customFormat="1">
      <c r="A756" s="27" t="s">
        <v>93</v>
      </c>
      <c r="B756" s="8">
        <v>162</v>
      </c>
      <c r="C756" s="4">
        <v>1000</v>
      </c>
      <c r="D756" s="9"/>
      <c r="E756" s="2"/>
      <c r="F756" s="18"/>
      <c r="G756" s="2"/>
      <c r="H756" s="2"/>
      <c r="I756" s="3"/>
      <c r="J756" s="3">
        <f>J757</f>
        <v>3454.2</v>
      </c>
      <c r="K756" s="3">
        <f t="shared" si="78"/>
        <v>3454.2</v>
      </c>
      <c r="L756" s="3"/>
      <c r="M756" s="3">
        <f t="shared" si="73"/>
        <v>3454.2</v>
      </c>
      <c r="N756" s="3"/>
      <c r="O756" s="3">
        <f t="shared" si="79"/>
        <v>3454.2</v>
      </c>
      <c r="P756" s="3"/>
      <c r="Q756" s="3">
        <f t="shared" si="76"/>
        <v>3454.2</v>
      </c>
      <c r="R756" s="46"/>
      <c r="S756" s="3">
        <f t="shared" si="81"/>
        <v>3454.2</v>
      </c>
      <c r="T756" s="3">
        <f>T757</f>
        <v>300</v>
      </c>
      <c r="U756" s="3">
        <f t="shared" si="77"/>
        <v>3754.2</v>
      </c>
      <c r="V756" s="3"/>
      <c r="W756" s="3">
        <f t="shared" si="80"/>
        <v>3754.2</v>
      </c>
    </row>
    <row r="757" spans="1:23" s="13" customFormat="1">
      <c r="A757" s="27" t="s">
        <v>113</v>
      </c>
      <c r="B757" s="8">
        <v>162</v>
      </c>
      <c r="C757" s="4">
        <v>1004</v>
      </c>
      <c r="D757" s="9"/>
      <c r="E757" s="2"/>
      <c r="F757" s="18"/>
      <c r="G757" s="2"/>
      <c r="H757" s="2"/>
      <c r="I757" s="3"/>
      <c r="J757" s="3">
        <f>J758</f>
        <v>3454.2</v>
      </c>
      <c r="K757" s="3">
        <f t="shared" si="78"/>
        <v>3454.2</v>
      </c>
      <c r="L757" s="3"/>
      <c r="M757" s="3">
        <f t="shared" si="73"/>
        <v>3454.2</v>
      </c>
      <c r="N757" s="3"/>
      <c r="O757" s="3">
        <f t="shared" si="79"/>
        <v>3454.2</v>
      </c>
      <c r="P757" s="3"/>
      <c r="Q757" s="3">
        <f t="shared" si="76"/>
        <v>3454.2</v>
      </c>
      <c r="R757" s="46"/>
      <c r="S757" s="3">
        <f t="shared" si="81"/>
        <v>3454.2</v>
      </c>
      <c r="T757" s="48">
        <f>T758</f>
        <v>300</v>
      </c>
      <c r="U757" s="3">
        <f t="shared" si="77"/>
        <v>3754.2</v>
      </c>
      <c r="V757" s="3"/>
      <c r="W757" s="3">
        <f t="shared" si="80"/>
        <v>3754.2</v>
      </c>
    </row>
    <row r="758" spans="1:23" s="13" customFormat="1" ht="108">
      <c r="A758" s="27" t="s">
        <v>101</v>
      </c>
      <c r="B758" s="8">
        <v>162</v>
      </c>
      <c r="C758" s="4">
        <v>1004</v>
      </c>
      <c r="D758" s="9">
        <v>6</v>
      </c>
      <c r="E758" s="5">
        <v>0</v>
      </c>
      <c r="F758" s="23" t="s">
        <v>214</v>
      </c>
      <c r="G758" s="5">
        <v>0</v>
      </c>
      <c r="H758" s="2"/>
      <c r="I758" s="3"/>
      <c r="J758" s="3">
        <f>J759+J762</f>
        <v>3454.2</v>
      </c>
      <c r="K758" s="3">
        <f t="shared" si="78"/>
        <v>3454.2</v>
      </c>
      <c r="L758" s="3"/>
      <c r="M758" s="3">
        <f t="shared" si="73"/>
        <v>3454.2</v>
      </c>
      <c r="N758" s="3"/>
      <c r="O758" s="3">
        <f t="shared" si="79"/>
        <v>3454.2</v>
      </c>
      <c r="P758" s="3"/>
      <c r="Q758" s="3">
        <f t="shared" si="76"/>
        <v>3454.2</v>
      </c>
      <c r="R758" s="46"/>
      <c r="S758" s="3">
        <f t="shared" si="81"/>
        <v>3454.2</v>
      </c>
      <c r="T758" s="3">
        <f>T759</f>
        <v>300</v>
      </c>
      <c r="U758" s="3">
        <f t="shared" si="77"/>
        <v>3754.2</v>
      </c>
      <c r="V758" s="3"/>
      <c r="W758" s="3">
        <f t="shared" si="80"/>
        <v>3754.2</v>
      </c>
    </row>
    <row r="759" spans="1:23" s="13" customFormat="1" ht="72">
      <c r="A759" s="27" t="s">
        <v>216</v>
      </c>
      <c r="B759" s="8">
        <v>162</v>
      </c>
      <c r="C759" s="4">
        <v>1004</v>
      </c>
      <c r="D759" s="9">
        <v>6</v>
      </c>
      <c r="E759" s="5">
        <v>0</v>
      </c>
      <c r="F759" s="23" t="s">
        <v>214</v>
      </c>
      <c r="G759" s="5" t="s">
        <v>215</v>
      </c>
      <c r="H759" s="2"/>
      <c r="I759" s="3"/>
      <c r="J759" s="3">
        <f>J760</f>
        <v>2529.1</v>
      </c>
      <c r="K759" s="3">
        <f t="shared" si="78"/>
        <v>2529.1</v>
      </c>
      <c r="L759" s="3"/>
      <c r="M759" s="3">
        <f t="shared" si="73"/>
        <v>2529.1</v>
      </c>
      <c r="N759" s="3"/>
      <c r="O759" s="3">
        <f t="shared" si="79"/>
        <v>2529.1</v>
      </c>
      <c r="P759" s="3"/>
      <c r="Q759" s="3">
        <f t="shared" si="76"/>
        <v>2529.1</v>
      </c>
      <c r="R759" s="46"/>
      <c r="S759" s="3">
        <f t="shared" si="81"/>
        <v>2529.1</v>
      </c>
      <c r="T759" s="3">
        <f>T760</f>
        <v>300</v>
      </c>
      <c r="U759" s="3">
        <f t="shared" si="77"/>
        <v>2829.1</v>
      </c>
      <c r="V759" s="3"/>
      <c r="W759" s="3">
        <f t="shared" si="80"/>
        <v>2829.1</v>
      </c>
    </row>
    <row r="760" spans="1:23" s="13" customFormat="1" ht="36">
      <c r="A760" s="27" t="s">
        <v>44</v>
      </c>
      <c r="B760" s="8">
        <v>162</v>
      </c>
      <c r="C760" s="4">
        <v>1004</v>
      </c>
      <c r="D760" s="9">
        <v>6</v>
      </c>
      <c r="E760" s="5">
        <v>0</v>
      </c>
      <c r="F760" s="23" t="s">
        <v>214</v>
      </c>
      <c r="G760" s="5" t="s">
        <v>215</v>
      </c>
      <c r="H760" s="2">
        <v>400</v>
      </c>
      <c r="I760" s="3"/>
      <c r="J760" s="3">
        <f>J761</f>
        <v>2529.1</v>
      </c>
      <c r="K760" s="3">
        <f t="shared" si="78"/>
        <v>2529.1</v>
      </c>
      <c r="L760" s="3"/>
      <c r="M760" s="3">
        <f t="shared" si="73"/>
        <v>2529.1</v>
      </c>
      <c r="N760" s="3"/>
      <c r="O760" s="3">
        <f t="shared" si="79"/>
        <v>2529.1</v>
      </c>
      <c r="P760" s="3"/>
      <c r="Q760" s="3">
        <f t="shared" si="76"/>
        <v>2529.1</v>
      </c>
      <c r="R760" s="46"/>
      <c r="S760" s="3">
        <f t="shared" si="81"/>
        <v>2529.1</v>
      </c>
      <c r="T760" s="48">
        <f>T761</f>
        <v>300</v>
      </c>
      <c r="U760" s="3">
        <f t="shared" si="77"/>
        <v>2829.1</v>
      </c>
      <c r="V760" s="3"/>
      <c r="W760" s="3">
        <f t="shared" si="80"/>
        <v>2829.1</v>
      </c>
    </row>
    <row r="761" spans="1:23" s="13" customFormat="1">
      <c r="A761" s="27" t="s">
        <v>297</v>
      </c>
      <c r="B761" s="8">
        <v>162</v>
      </c>
      <c r="C761" s="4">
        <v>1004</v>
      </c>
      <c r="D761" s="9">
        <v>6</v>
      </c>
      <c r="E761" s="5">
        <v>0</v>
      </c>
      <c r="F761" s="23" t="s">
        <v>214</v>
      </c>
      <c r="G761" s="5" t="s">
        <v>215</v>
      </c>
      <c r="H761" s="2">
        <v>410</v>
      </c>
      <c r="I761" s="3"/>
      <c r="J761" s="3">
        <v>2529.1</v>
      </c>
      <c r="K761" s="3">
        <f t="shared" si="78"/>
        <v>2529.1</v>
      </c>
      <c r="L761" s="3"/>
      <c r="M761" s="3">
        <f t="shared" si="73"/>
        <v>2529.1</v>
      </c>
      <c r="N761" s="3"/>
      <c r="O761" s="3">
        <f t="shared" si="79"/>
        <v>2529.1</v>
      </c>
      <c r="P761" s="3"/>
      <c r="Q761" s="3">
        <f t="shared" si="76"/>
        <v>2529.1</v>
      </c>
      <c r="R761" s="46"/>
      <c r="S761" s="3">
        <f t="shared" si="81"/>
        <v>2529.1</v>
      </c>
      <c r="T761" s="48">
        <v>300</v>
      </c>
      <c r="U761" s="3">
        <f t="shared" si="77"/>
        <v>2829.1</v>
      </c>
      <c r="V761" s="3"/>
      <c r="W761" s="3">
        <f t="shared" si="80"/>
        <v>2829.1</v>
      </c>
    </row>
    <row r="762" spans="1:23" s="13" customFormat="1" ht="60">
      <c r="A762" s="27" t="s">
        <v>114</v>
      </c>
      <c r="B762" s="8">
        <v>162</v>
      </c>
      <c r="C762" s="4">
        <v>1004</v>
      </c>
      <c r="D762" s="9">
        <v>6</v>
      </c>
      <c r="E762" s="5">
        <v>0</v>
      </c>
      <c r="F762" s="23" t="s">
        <v>214</v>
      </c>
      <c r="G762" s="5">
        <v>50820</v>
      </c>
      <c r="H762" s="2"/>
      <c r="I762" s="3"/>
      <c r="J762" s="3">
        <f>J763</f>
        <v>925.1</v>
      </c>
      <c r="K762" s="3">
        <f t="shared" si="78"/>
        <v>925.1</v>
      </c>
      <c r="L762" s="3"/>
      <c r="M762" s="3">
        <f t="shared" si="73"/>
        <v>925.1</v>
      </c>
      <c r="N762" s="3"/>
      <c r="O762" s="3">
        <f t="shared" si="79"/>
        <v>925.1</v>
      </c>
      <c r="P762" s="3"/>
      <c r="Q762" s="3">
        <f t="shared" si="76"/>
        <v>925.1</v>
      </c>
      <c r="R762" s="46"/>
      <c r="S762" s="3">
        <f t="shared" si="81"/>
        <v>925.1</v>
      </c>
      <c r="T762" s="100"/>
      <c r="U762" s="3">
        <f t="shared" si="77"/>
        <v>925.1</v>
      </c>
      <c r="V762" s="3"/>
      <c r="W762" s="3">
        <f t="shared" si="80"/>
        <v>925.1</v>
      </c>
    </row>
    <row r="763" spans="1:23" s="13" customFormat="1" ht="36">
      <c r="A763" s="27" t="s">
        <v>44</v>
      </c>
      <c r="B763" s="8">
        <v>162</v>
      </c>
      <c r="C763" s="4">
        <v>1004</v>
      </c>
      <c r="D763" s="9">
        <v>6</v>
      </c>
      <c r="E763" s="5">
        <v>0</v>
      </c>
      <c r="F763" s="23" t="s">
        <v>214</v>
      </c>
      <c r="G763" s="5">
        <v>50820</v>
      </c>
      <c r="H763" s="2">
        <v>400</v>
      </c>
      <c r="I763" s="3"/>
      <c r="J763" s="3">
        <f>J764</f>
        <v>925.1</v>
      </c>
      <c r="K763" s="3">
        <f t="shared" si="78"/>
        <v>925.1</v>
      </c>
      <c r="L763" s="3"/>
      <c r="M763" s="3">
        <f t="shared" si="73"/>
        <v>925.1</v>
      </c>
      <c r="N763" s="3"/>
      <c r="O763" s="3">
        <f t="shared" si="79"/>
        <v>925.1</v>
      </c>
      <c r="P763" s="3"/>
      <c r="Q763" s="3">
        <f t="shared" si="76"/>
        <v>925.1</v>
      </c>
      <c r="R763" s="46"/>
      <c r="S763" s="3">
        <f t="shared" si="81"/>
        <v>925.1</v>
      </c>
      <c r="T763" s="100"/>
      <c r="U763" s="3">
        <f t="shared" si="77"/>
        <v>925.1</v>
      </c>
      <c r="V763" s="3"/>
      <c r="W763" s="3">
        <f t="shared" si="80"/>
        <v>925.1</v>
      </c>
    </row>
    <row r="764" spans="1:23" s="13" customFormat="1">
      <c r="A764" s="27" t="s">
        <v>297</v>
      </c>
      <c r="B764" s="8">
        <v>162</v>
      </c>
      <c r="C764" s="4">
        <v>1004</v>
      </c>
      <c r="D764" s="9">
        <v>6</v>
      </c>
      <c r="E764" s="5">
        <v>0</v>
      </c>
      <c r="F764" s="23" t="s">
        <v>214</v>
      </c>
      <c r="G764" s="5">
        <v>50820</v>
      </c>
      <c r="H764" s="2">
        <v>410</v>
      </c>
      <c r="I764" s="3"/>
      <c r="J764" s="3">
        <v>925.1</v>
      </c>
      <c r="K764" s="3">
        <f t="shared" si="78"/>
        <v>925.1</v>
      </c>
      <c r="L764" s="3"/>
      <c r="M764" s="3">
        <f t="shared" si="73"/>
        <v>925.1</v>
      </c>
      <c r="N764" s="3"/>
      <c r="O764" s="3">
        <f t="shared" si="79"/>
        <v>925.1</v>
      </c>
      <c r="P764" s="3"/>
      <c r="Q764" s="3">
        <f t="shared" si="76"/>
        <v>925.1</v>
      </c>
      <c r="R764" s="46"/>
      <c r="S764" s="3">
        <f t="shared" si="81"/>
        <v>925.1</v>
      </c>
      <c r="T764" s="100"/>
      <c r="U764" s="3">
        <f t="shared" si="77"/>
        <v>925.1</v>
      </c>
      <c r="V764" s="3"/>
      <c r="W764" s="3">
        <f t="shared" si="80"/>
        <v>925.1</v>
      </c>
    </row>
    <row r="765" spans="1:23" s="13" customFormat="1" ht="34.200000000000003">
      <c r="A765" s="26" t="s">
        <v>176</v>
      </c>
      <c r="B765" s="15">
        <v>298</v>
      </c>
      <c r="C765" s="4"/>
      <c r="D765" s="9"/>
      <c r="E765" s="2"/>
      <c r="F765" s="18"/>
      <c r="G765" s="2"/>
      <c r="H765" s="2"/>
      <c r="I765" s="56">
        <f>I766+I854+I886+I897+I905+I965</f>
        <v>50373.2</v>
      </c>
      <c r="J765" s="56">
        <f>J766+J854+J886+J897+J905+J965</f>
        <v>-3089</v>
      </c>
      <c r="K765" s="56">
        <f t="shared" si="78"/>
        <v>47284.2</v>
      </c>
      <c r="L765" s="56">
        <f>L766+L854+L886+L897+L905+L965</f>
        <v>10.200000000000001</v>
      </c>
      <c r="M765" s="56">
        <f t="shared" si="73"/>
        <v>47294.399999999994</v>
      </c>
      <c r="N765" s="56">
        <f>N854+N905+N976+N766</f>
        <v>496.18249999999989</v>
      </c>
      <c r="O765" s="56">
        <f t="shared" si="79"/>
        <v>47790.582499999997</v>
      </c>
      <c r="P765" s="56">
        <f>P766+P965+P905</f>
        <v>377.32</v>
      </c>
      <c r="Q765" s="56">
        <f t="shared" si="76"/>
        <v>48167.902499999997</v>
      </c>
      <c r="R765" s="56">
        <f>R766+R854+R886+R897+R965+R905</f>
        <v>1281.7750000000001</v>
      </c>
      <c r="S765" s="56">
        <f t="shared" si="81"/>
        <v>49449.677499999998</v>
      </c>
      <c r="T765" s="56">
        <f>T766+T854+T886+T897+T905+T965+T976</f>
        <v>756.38499999999999</v>
      </c>
      <c r="U765" s="56">
        <f t="shared" si="77"/>
        <v>50206.0625</v>
      </c>
      <c r="V765" s="56">
        <f>V766+V854+V886+V897+V905+V965+V976</f>
        <v>1802.6935699999999</v>
      </c>
      <c r="W765" s="56">
        <f t="shared" si="80"/>
        <v>52008.756070000003</v>
      </c>
    </row>
    <row r="766" spans="1:23" s="13" customFormat="1">
      <c r="A766" s="27" t="s">
        <v>58</v>
      </c>
      <c r="B766" s="8">
        <v>298</v>
      </c>
      <c r="C766" s="4">
        <v>100</v>
      </c>
      <c r="D766" s="9"/>
      <c r="E766" s="5"/>
      <c r="F766" s="23"/>
      <c r="G766" s="5"/>
      <c r="H766" s="5"/>
      <c r="I766" s="3">
        <f>I767+I773+I795+I806+I790</f>
        <v>32448.399999999994</v>
      </c>
      <c r="J766" s="3">
        <f>J767+J773+J790+J795+J806</f>
        <v>515.20000000000005</v>
      </c>
      <c r="K766" s="3">
        <f t="shared" si="78"/>
        <v>32963.599999999991</v>
      </c>
      <c r="L766" s="3">
        <f>L773+L806</f>
        <v>19.813220000000001</v>
      </c>
      <c r="M766" s="3">
        <f t="shared" si="73"/>
        <v>32983.413219999988</v>
      </c>
      <c r="N766" s="3">
        <f>N806</f>
        <v>153</v>
      </c>
      <c r="O766" s="3">
        <f t="shared" si="79"/>
        <v>33136.413219999988</v>
      </c>
      <c r="P766" s="3">
        <f>P795</f>
        <v>3.5</v>
      </c>
      <c r="Q766" s="3">
        <f t="shared" si="76"/>
        <v>33139.913219999988</v>
      </c>
      <c r="R766" s="57">
        <f>R773+R806</f>
        <v>341.68299999999999</v>
      </c>
      <c r="S766" s="3">
        <f t="shared" si="81"/>
        <v>33481.596219999985</v>
      </c>
      <c r="T766" s="48">
        <f>T806+T795</f>
        <v>641.66999999999996</v>
      </c>
      <c r="U766" s="3">
        <f t="shared" si="77"/>
        <v>34123.266219999983</v>
      </c>
      <c r="V766" s="3">
        <f>V767+V773+V806</f>
        <v>2356.4098100000001</v>
      </c>
      <c r="W766" s="3">
        <f t="shared" si="80"/>
        <v>36479.676029999981</v>
      </c>
    </row>
    <row r="767" spans="1:23" s="13" customFormat="1" ht="36">
      <c r="A767" s="27" t="s">
        <v>177</v>
      </c>
      <c r="B767" s="8">
        <v>298</v>
      </c>
      <c r="C767" s="4">
        <v>102</v>
      </c>
      <c r="D767" s="9"/>
      <c r="E767" s="5"/>
      <c r="F767" s="23"/>
      <c r="G767" s="5"/>
      <c r="H767" s="5"/>
      <c r="I767" s="3">
        <f>I768</f>
        <v>2462.8000000000002</v>
      </c>
      <c r="J767" s="29"/>
      <c r="K767" s="3">
        <f t="shared" si="78"/>
        <v>2462.8000000000002</v>
      </c>
      <c r="L767" s="3"/>
      <c r="M767" s="3">
        <f t="shared" si="73"/>
        <v>2462.8000000000002</v>
      </c>
      <c r="N767" s="3"/>
      <c r="O767" s="3">
        <f t="shared" si="79"/>
        <v>2462.8000000000002</v>
      </c>
      <c r="P767" s="3"/>
      <c r="Q767" s="3">
        <f t="shared" si="76"/>
        <v>2462.8000000000002</v>
      </c>
      <c r="R767" s="46"/>
      <c r="S767" s="3">
        <f t="shared" si="81"/>
        <v>2462.8000000000002</v>
      </c>
      <c r="T767" s="100"/>
      <c r="U767" s="3">
        <f t="shared" si="77"/>
        <v>2462.8000000000002</v>
      </c>
      <c r="V767" s="3">
        <f>V768</f>
        <v>105.8</v>
      </c>
      <c r="W767" s="3">
        <f t="shared" si="80"/>
        <v>2568.6000000000004</v>
      </c>
    </row>
    <row r="768" spans="1:23" s="13" customFormat="1" ht="72">
      <c r="A768" s="27" t="s">
        <v>178</v>
      </c>
      <c r="B768" s="8">
        <v>298</v>
      </c>
      <c r="C768" s="4">
        <v>102</v>
      </c>
      <c r="D768" s="9">
        <v>51</v>
      </c>
      <c r="E768" s="5">
        <v>0</v>
      </c>
      <c r="F768" s="23" t="s">
        <v>214</v>
      </c>
      <c r="G768" s="5">
        <v>0</v>
      </c>
      <c r="H768" s="5"/>
      <c r="I768" s="3">
        <f>I769</f>
        <v>2462.8000000000002</v>
      </c>
      <c r="J768" s="29"/>
      <c r="K768" s="3">
        <f t="shared" si="78"/>
        <v>2462.8000000000002</v>
      </c>
      <c r="L768" s="3"/>
      <c r="M768" s="3">
        <f t="shared" si="73"/>
        <v>2462.8000000000002</v>
      </c>
      <c r="N768" s="3"/>
      <c r="O768" s="3">
        <f t="shared" si="79"/>
        <v>2462.8000000000002</v>
      </c>
      <c r="P768" s="3"/>
      <c r="Q768" s="3">
        <f t="shared" si="76"/>
        <v>2462.8000000000002</v>
      </c>
      <c r="R768" s="46"/>
      <c r="S768" s="3">
        <f t="shared" si="81"/>
        <v>2462.8000000000002</v>
      </c>
      <c r="T768" s="100"/>
      <c r="U768" s="3">
        <f t="shared" si="77"/>
        <v>2462.8000000000002</v>
      </c>
      <c r="V768" s="3">
        <f>V769</f>
        <v>105.8</v>
      </c>
      <c r="W768" s="3">
        <f t="shared" si="80"/>
        <v>2568.6000000000004</v>
      </c>
    </row>
    <row r="769" spans="1:23" s="13" customFormat="1" ht="24">
      <c r="A769" s="27" t="s">
        <v>179</v>
      </c>
      <c r="B769" s="8">
        <v>298</v>
      </c>
      <c r="C769" s="4">
        <v>102</v>
      </c>
      <c r="D769" s="9">
        <v>51</v>
      </c>
      <c r="E769" s="5">
        <v>1</v>
      </c>
      <c r="F769" s="23" t="s">
        <v>214</v>
      </c>
      <c r="G769" s="5">
        <v>0</v>
      </c>
      <c r="H769" s="5"/>
      <c r="I769" s="3">
        <f>I770</f>
        <v>2462.8000000000002</v>
      </c>
      <c r="J769" s="29"/>
      <c r="K769" s="3">
        <f t="shared" si="78"/>
        <v>2462.8000000000002</v>
      </c>
      <c r="L769" s="3"/>
      <c r="M769" s="3">
        <f t="shared" si="73"/>
        <v>2462.8000000000002</v>
      </c>
      <c r="N769" s="3"/>
      <c r="O769" s="3">
        <f t="shared" si="79"/>
        <v>2462.8000000000002</v>
      </c>
      <c r="P769" s="3"/>
      <c r="Q769" s="3">
        <f t="shared" si="76"/>
        <v>2462.8000000000002</v>
      </c>
      <c r="R769" s="46"/>
      <c r="S769" s="3">
        <f t="shared" si="81"/>
        <v>2462.8000000000002</v>
      </c>
      <c r="T769" s="100"/>
      <c r="U769" s="3">
        <f t="shared" si="77"/>
        <v>2462.8000000000002</v>
      </c>
      <c r="V769" s="3">
        <f>V770</f>
        <v>105.8</v>
      </c>
      <c r="W769" s="3">
        <f t="shared" si="80"/>
        <v>2568.6000000000004</v>
      </c>
    </row>
    <row r="770" spans="1:23" s="13" customFormat="1" ht="36">
      <c r="A770" s="27" t="s">
        <v>84</v>
      </c>
      <c r="B770" s="8">
        <v>298</v>
      </c>
      <c r="C770" s="4">
        <v>102</v>
      </c>
      <c r="D770" s="9">
        <v>51</v>
      </c>
      <c r="E770" s="5">
        <v>1</v>
      </c>
      <c r="F770" s="23" t="s">
        <v>214</v>
      </c>
      <c r="G770" s="5">
        <v>80010</v>
      </c>
      <c r="H770" s="5"/>
      <c r="I770" s="3">
        <f>I771</f>
        <v>2462.8000000000002</v>
      </c>
      <c r="J770" s="29"/>
      <c r="K770" s="3">
        <f t="shared" si="78"/>
        <v>2462.8000000000002</v>
      </c>
      <c r="L770" s="3"/>
      <c r="M770" s="3">
        <f t="shared" ref="M770:M856" si="82">K770+L770</f>
        <v>2462.8000000000002</v>
      </c>
      <c r="N770" s="3"/>
      <c r="O770" s="3">
        <f t="shared" si="79"/>
        <v>2462.8000000000002</v>
      </c>
      <c r="P770" s="3"/>
      <c r="Q770" s="3">
        <f t="shared" si="76"/>
        <v>2462.8000000000002</v>
      </c>
      <c r="R770" s="46"/>
      <c r="S770" s="3">
        <f t="shared" si="81"/>
        <v>2462.8000000000002</v>
      </c>
      <c r="T770" s="100"/>
      <c r="U770" s="3">
        <f t="shared" ref="U770:U840" si="83">T770+S770</f>
        <v>2462.8000000000002</v>
      </c>
      <c r="V770" s="3">
        <f>V771</f>
        <v>105.8</v>
      </c>
      <c r="W770" s="3">
        <f t="shared" si="80"/>
        <v>2568.6000000000004</v>
      </c>
    </row>
    <row r="771" spans="1:23" s="13" customFormat="1" ht="72">
      <c r="A771" s="27" t="s">
        <v>82</v>
      </c>
      <c r="B771" s="8">
        <v>298</v>
      </c>
      <c r="C771" s="4">
        <v>102</v>
      </c>
      <c r="D771" s="9">
        <v>51</v>
      </c>
      <c r="E771" s="5">
        <v>1</v>
      </c>
      <c r="F771" s="23" t="s">
        <v>214</v>
      </c>
      <c r="G771" s="5">
        <v>80010</v>
      </c>
      <c r="H771" s="5">
        <v>100</v>
      </c>
      <c r="I771" s="3">
        <f>I772</f>
        <v>2462.8000000000002</v>
      </c>
      <c r="J771" s="29"/>
      <c r="K771" s="3">
        <f t="shared" si="78"/>
        <v>2462.8000000000002</v>
      </c>
      <c r="L771" s="3"/>
      <c r="M771" s="3">
        <f t="shared" si="82"/>
        <v>2462.8000000000002</v>
      </c>
      <c r="N771" s="3"/>
      <c r="O771" s="3">
        <f t="shared" si="79"/>
        <v>2462.8000000000002</v>
      </c>
      <c r="P771" s="3"/>
      <c r="Q771" s="3">
        <f t="shared" si="76"/>
        <v>2462.8000000000002</v>
      </c>
      <c r="R771" s="46"/>
      <c r="S771" s="3">
        <f t="shared" si="81"/>
        <v>2462.8000000000002</v>
      </c>
      <c r="T771" s="100"/>
      <c r="U771" s="3">
        <f t="shared" si="83"/>
        <v>2462.8000000000002</v>
      </c>
      <c r="V771" s="3">
        <f>V772</f>
        <v>105.8</v>
      </c>
      <c r="W771" s="3">
        <f t="shared" si="80"/>
        <v>2568.6000000000004</v>
      </c>
    </row>
    <row r="772" spans="1:23" s="13" customFormat="1" ht="36">
      <c r="A772" s="27" t="s">
        <v>83</v>
      </c>
      <c r="B772" s="8">
        <v>298</v>
      </c>
      <c r="C772" s="4">
        <v>102</v>
      </c>
      <c r="D772" s="9">
        <v>51</v>
      </c>
      <c r="E772" s="5">
        <v>1</v>
      </c>
      <c r="F772" s="23" t="s">
        <v>214</v>
      </c>
      <c r="G772" s="5">
        <v>80010</v>
      </c>
      <c r="H772" s="2">
        <v>120</v>
      </c>
      <c r="I772" s="3">
        <v>2462.8000000000002</v>
      </c>
      <c r="J772" s="29"/>
      <c r="K772" s="3">
        <f t="shared" si="78"/>
        <v>2462.8000000000002</v>
      </c>
      <c r="L772" s="3"/>
      <c r="M772" s="3">
        <f t="shared" si="82"/>
        <v>2462.8000000000002</v>
      </c>
      <c r="N772" s="3"/>
      <c r="O772" s="3">
        <f t="shared" si="79"/>
        <v>2462.8000000000002</v>
      </c>
      <c r="P772" s="3"/>
      <c r="Q772" s="3">
        <f t="shared" si="76"/>
        <v>2462.8000000000002</v>
      </c>
      <c r="R772" s="46"/>
      <c r="S772" s="3">
        <f t="shared" si="81"/>
        <v>2462.8000000000002</v>
      </c>
      <c r="T772" s="100"/>
      <c r="U772" s="3">
        <f t="shared" si="83"/>
        <v>2462.8000000000002</v>
      </c>
      <c r="V772" s="3">
        <v>105.8</v>
      </c>
      <c r="W772" s="3">
        <f t="shared" si="80"/>
        <v>2568.6000000000004</v>
      </c>
    </row>
    <row r="773" spans="1:23" s="13" customFormat="1" ht="60">
      <c r="A773" s="27" t="s">
        <v>59</v>
      </c>
      <c r="B773" s="8">
        <v>298</v>
      </c>
      <c r="C773" s="4">
        <v>104</v>
      </c>
      <c r="D773" s="9"/>
      <c r="E773" s="5"/>
      <c r="F773" s="23"/>
      <c r="G773" s="5"/>
      <c r="H773" s="5"/>
      <c r="I773" s="3">
        <f>I774</f>
        <v>18895.599999999999</v>
      </c>
      <c r="J773" s="3">
        <f>J774</f>
        <v>365.20000000000005</v>
      </c>
      <c r="K773" s="3">
        <f t="shared" si="78"/>
        <v>19260.8</v>
      </c>
      <c r="L773" s="3">
        <f>L774</f>
        <v>10.199999999999999</v>
      </c>
      <c r="M773" s="3">
        <f t="shared" si="82"/>
        <v>19271</v>
      </c>
      <c r="N773" s="3"/>
      <c r="O773" s="3">
        <f t="shared" si="79"/>
        <v>19271</v>
      </c>
      <c r="P773" s="3"/>
      <c r="Q773" s="3">
        <f t="shared" si="76"/>
        <v>19271</v>
      </c>
      <c r="R773" s="3">
        <f>R774</f>
        <v>198.32399999999996</v>
      </c>
      <c r="S773" s="3">
        <f t="shared" si="81"/>
        <v>19469.324000000001</v>
      </c>
      <c r="T773" s="100"/>
      <c r="U773" s="3">
        <f t="shared" si="83"/>
        <v>19469.324000000001</v>
      </c>
      <c r="V773" s="3">
        <f>V774</f>
        <v>1457.90328</v>
      </c>
      <c r="W773" s="3">
        <f t="shared" si="80"/>
        <v>20927.227279999999</v>
      </c>
    </row>
    <row r="774" spans="1:23" s="13" customFormat="1" ht="84">
      <c r="A774" s="27" t="s">
        <v>65</v>
      </c>
      <c r="B774" s="8">
        <v>298</v>
      </c>
      <c r="C774" s="4">
        <v>104</v>
      </c>
      <c r="D774" s="9">
        <v>7</v>
      </c>
      <c r="E774" s="5">
        <v>0</v>
      </c>
      <c r="F774" s="23" t="s">
        <v>214</v>
      </c>
      <c r="G774" s="5">
        <v>0</v>
      </c>
      <c r="H774" s="2"/>
      <c r="I774" s="3">
        <f>I775+I783</f>
        <v>18895.599999999999</v>
      </c>
      <c r="J774" s="3">
        <f>J778</f>
        <v>365.20000000000005</v>
      </c>
      <c r="K774" s="3">
        <f t="shared" si="78"/>
        <v>19260.8</v>
      </c>
      <c r="L774" s="3">
        <f>L778+L783</f>
        <v>10.199999999999999</v>
      </c>
      <c r="M774" s="3">
        <f t="shared" si="82"/>
        <v>19271</v>
      </c>
      <c r="N774" s="3"/>
      <c r="O774" s="3">
        <f t="shared" si="79"/>
        <v>19271</v>
      </c>
      <c r="P774" s="3"/>
      <c r="Q774" s="3">
        <f t="shared" si="76"/>
        <v>19271</v>
      </c>
      <c r="R774" s="60">
        <f>R783</f>
        <v>198.32399999999996</v>
      </c>
      <c r="S774" s="3">
        <f t="shared" si="81"/>
        <v>19469.324000000001</v>
      </c>
      <c r="T774" s="100"/>
      <c r="U774" s="3">
        <f t="shared" si="83"/>
        <v>19469.324000000001</v>
      </c>
      <c r="V774" s="3">
        <f>V783</f>
        <v>1457.90328</v>
      </c>
      <c r="W774" s="3">
        <f t="shared" si="80"/>
        <v>20927.227279999999</v>
      </c>
    </row>
    <row r="775" spans="1:23" s="13" customFormat="1" ht="48">
      <c r="A775" s="27" t="s">
        <v>180</v>
      </c>
      <c r="B775" s="8">
        <v>298</v>
      </c>
      <c r="C775" s="4">
        <v>104</v>
      </c>
      <c r="D775" s="9">
        <v>7</v>
      </c>
      <c r="E775" s="2">
        <v>0</v>
      </c>
      <c r="F775" s="18" t="s">
        <v>214</v>
      </c>
      <c r="G775" s="2">
        <v>78670</v>
      </c>
      <c r="H775" s="2"/>
      <c r="I775" s="3">
        <f>I776</f>
        <v>964.4</v>
      </c>
      <c r="J775" s="29"/>
      <c r="K775" s="3">
        <f t="shared" si="78"/>
        <v>964.4</v>
      </c>
      <c r="L775" s="3"/>
      <c r="M775" s="3">
        <f t="shared" si="82"/>
        <v>964.4</v>
      </c>
      <c r="N775" s="3"/>
      <c r="O775" s="3">
        <f t="shared" si="79"/>
        <v>964.4</v>
      </c>
      <c r="P775" s="3"/>
      <c r="Q775" s="3">
        <f t="shared" si="76"/>
        <v>964.4</v>
      </c>
      <c r="R775" s="46"/>
      <c r="S775" s="3">
        <f t="shared" si="81"/>
        <v>964.4</v>
      </c>
      <c r="T775" s="100"/>
      <c r="U775" s="3">
        <f t="shared" si="83"/>
        <v>964.4</v>
      </c>
      <c r="V775" s="3"/>
      <c r="W775" s="3">
        <f t="shared" si="80"/>
        <v>964.4</v>
      </c>
    </row>
    <row r="776" spans="1:23" s="13" customFormat="1" ht="72">
      <c r="A776" s="27" t="s">
        <v>82</v>
      </c>
      <c r="B776" s="8">
        <v>298</v>
      </c>
      <c r="C776" s="4">
        <v>104</v>
      </c>
      <c r="D776" s="9">
        <v>7</v>
      </c>
      <c r="E776" s="2">
        <v>0</v>
      </c>
      <c r="F776" s="18" t="s">
        <v>214</v>
      </c>
      <c r="G776" s="2">
        <v>78670</v>
      </c>
      <c r="H776" s="2">
        <v>100</v>
      </c>
      <c r="I776" s="3">
        <f>I777</f>
        <v>964.4</v>
      </c>
      <c r="J776" s="29"/>
      <c r="K776" s="3">
        <f t="shared" si="78"/>
        <v>964.4</v>
      </c>
      <c r="L776" s="3"/>
      <c r="M776" s="3">
        <f t="shared" si="82"/>
        <v>964.4</v>
      </c>
      <c r="N776" s="3"/>
      <c r="O776" s="3">
        <f t="shared" si="79"/>
        <v>964.4</v>
      </c>
      <c r="P776" s="3"/>
      <c r="Q776" s="3">
        <f t="shared" si="76"/>
        <v>964.4</v>
      </c>
      <c r="R776" s="46"/>
      <c r="S776" s="3">
        <f t="shared" si="81"/>
        <v>964.4</v>
      </c>
      <c r="T776" s="100"/>
      <c r="U776" s="3">
        <f t="shared" si="83"/>
        <v>964.4</v>
      </c>
      <c r="V776" s="3"/>
      <c r="W776" s="3">
        <f t="shared" si="80"/>
        <v>964.4</v>
      </c>
    </row>
    <row r="777" spans="1:23" s="13" customFormat="1" ht="36">
      <c r="A777" s="27" t="s">
        <v>83</v>
      </c>
      <c r="B777" s="8">
        <v>298</v>
      </c>
      <c r="C777" s="4">
        <v>104</v>
      </c>
      <c r="D777" s="9">
        <v>7</v>
      </c>
      <c r="E777" s="2">
        <v>0</v>
      </c>
      <c r="F777" s="18" t="s">
        <v>214</v>
      </c>
      <c r="G777" s="2">
        <v>78670</v>
      </c>
      <c r="H777" s="2">
        <v>120</v>
      </c>
      <c r="I777" s="3">
        <v>964.4</v>
      </c>
      <c r="J777" s="29"/>
      <c r="K777" s="3">
        <f t="shared" si="78"/>
        <v>964.4</v>
      </c>
      <c r="L777" s="3"/>
      <c r="M777" s="3">
        <f t="shared" si="82"/>
        <v>964.4</v>
      </c>
      <c r="N777" s="3"/>
      <c r="O777" s="3">
        <f t="shared" si="79"/>
        <v>964.4</v>
      </c>
      <c r="P777" s="3"/>
      <c r="Q777" s="3">
        <f t="shared" si="76"/>
        <v>964.4</v>
      </c>
      <c r="R777" s="46"/>
      <c r="S777" s="3">
        <f t="shared" si="81"/>
        <v>964.4</v>
      </c>
      <c r="T777" s="100"/>
      <c r="U777" s="3">
        <f t="shared" si="83"/>
        <v>964.4</v>
      </c>
      <c r="V777" s="3"/>
      <c r="W777" s="3">
        <f t="shared" si="80"/>
        <v>964.4</v>
      </c>
    </row>
    <row r="778" spans="1:23" s="13" customFormat="1" ht="24">
      <c r="A778" s="27" t="s">
        <v>165</v>
      </c>
      <c r="B778" s="8">
        <v>298</v>
      </c>
      <c r="C778" s="4">
        <v>104</v>
      </c>
      <c r="D778" s="9">
        <v>7</v>
      </c>
      <c r="E778" s="2">
        <v>0</v>
      </c>
      <c r="F778" s="18" t="s">
        <v>214</v>
      </c>
      <c r="G778" s="2">
        <v>78710</v>
      </c>
      <c r="H778" s="2"/>
      <c r="I778" s="3"/>
      <c r="J778" s="3">
        <f>J779+J781</f>
        <v>365.20000000000005</v>
      </c>
      <c r="K778" s="3">
        <f t="shared" si="78"/>
        <v>365.20000000000005</v>
      </c>
      <c r="L778" s="3">
        <f>L779</f>
        <v>10.199999999999999</v>
      </c>
      <c r="M778" s="3">
        <f t="shared" si="82"/>
        <v>375.40000000000003</v>
      </c>
      <c r="N778" s="3"/>
      <c r="O778" s="3">
        <f t="shared" si="79"/>
        <v>375.40000000000003</v>
      </c>
      <c r="P778" s="3"/>
      <c r="Q778" s="3">
        <f t="shared" si="76"/>
        <v>375.40000000000003</v>
      </c>
      <c r="R778" s="46"/>
      <c r="S778" s="3">
        <f t="shared" si="81"/>
        <v>375.40000000000003</v>
      </c>
      <c r="T778" s="100"/>
      <c r="U778" s="3">
        <f t="shared" si="83"/>
        <v>375.40000000000003</v>
      </c>
      <c r="V778" s="3"/>
      <c r="W778" s="3">
        <f t="shared" si="80"/>
        <v>375.40000000000003</v>
      </c>
    </row>
    <row r="779" spans="1:23" s="13" customFormat="1" ht="72">
      <c r="A779" s="27" t="s">
        <v>82</v>
      </c>
      <c r="B779" s="8">
        <v>298</v>
      </c>
      <c r="C779" s="4">
        <v>104</v>
      </c>
      <c r="D779" s="9">
        <v>7</v>
      </c>
      <c r="E779" s="2">
        <v>0</v>
      </c>
      <c r="F779" s="18" t="s">
        <v>214</v>
      </c>
      <c r="G779" s="2">
        <v>78710</v>
      </c>
      <c r="H779" s="2">
        <v>100</v>
      </c>
      <c r="I779" s="3"/>
      <c r="J779" s="3">
        <f>J780</f>
        <v>359.1</v>
      </c>
      <c r="K779" s="3">
        <f t="shared" si="78"/>
        <v>359.1</v>
      </c>
      <c r="L779" s="3">
        <f>L780</f>
        <v>10.199999999999999</v>
      </c>
      <c r="M779" s="3">
        <f t="shared" si="82"/>
        <v>369.3</v>
      </c>
      <c r="N779" s="3"/>
      <c r="O779" s="3">
        <f t="shared" si="79"/>
        <v>369.3</v>
      </c>
      <c r="P779" s="3"/>
      <c r="Q779" s="3">
        <f t="shared" si="76"/>
        <v>369.3</v>
      </c>
      <c r="R779" s="46"/>
      <c r="S779" s="3">
        <f t="shared" si="81"/>
        <v>369.3</v>
      </c>
      <c r="T779" s="100"/>
      <c r="U779" s="3">
        <f t="shared" si="83"/>
        <v>369.3</v>
      </c>
      <c r="V779" s="3"/>
      <c r="W779" s="3">
        <f t="shared" si="80"/>
        <v>369.3</v>
      </c>
    </row>
    <row r="780" spans="1:23" s="13" customFormat="1" ht="36">
      <c r="A780" s="27" t="s">
        <v>83</v>
      </c>
      <c r="B780" s="8">
        <v>298</v>
      </c>
      <c r="C780" s="4">
        <v>104</v>
      </c>
      <c r="D780" s="9">
        <v>7</v>
      </c>
      <c r="E780" s="2">
        <v>0</v>
      </c>
      <c r="F780" s="18" t="s">
        <v>214</v>
      </c>
      <c r="G780" s="2">
        <v>78710</v>
      </c>
      <c r="H780" s="2">
        <v>120</v>
      </c>
      <c r="I780" s="3"/>
      <c r="J780" s="3">
        <v>359.1</v>
      </c>
      <c r="K780" s="3">
        <f t="shared" si="78"/>
        <v>359.1</v>
      </c>
      <c r="L780" s="3">
        <v>10.199999999999999</v>
      </c>
      <c r="M780" s="3">
        <f t="shared" si="82"/>
        <v>369.3</v>
      </c>
      <c r="N780" s="3"/>
      <c r="O780" s="3">
        <f t="shared" si="79"/>
        <v>369.3</v>
      </c>
      <c r="P780" s="3"/>
      <c r="Q780" s="3">
        <f t="shared" si="76"/>
        <v>369.3</v>
      </c>
      <c r="R780" s="46"/>
      <c r="S780" s="3">
        <f t="shared" si="81"/>
        <v>369.3</v>
      </c>
      <c r="T780" s="100"/>
      <c r="U780" s="3">
        <f t="shared" si="83"/>
        <v>369.3</v>
      </c>
      <c r="V780" s="3"/>
      <c r="W780" s="3">
        <f t="shared" si="80"/>
        <v>369.3</v>
      </c>
    </row>
    <row r="781" spans="1:23" s="13" customFormat="1" ht="36">
      <c r="A781" s="27" t="s">
        <v>250</v>
      </c>
      <c r="B781" s="8">
        <v>298</v>
      </c>
      <c r="C781" s="4">
        <v>104</v>
      </c>
      <c r="D781" s="9">
        <v>7</v>
      </c>
      <c r="E781" s="2">
        <v>0</v>
      </c>
      <c r="F781" s="18" t="s">
        <v>214</v>
      </c>
      <c r="G781" s="2">
        <v>78710</v>
      </c>
      <c r="H781" s="2">
        <v>200</v>
      </c>
      <c r="I781" s="3"/>
      <c r="J781" s="3">
        <f>J782</f>
        <v>6.1</v>
      </c>
      <c r="K781" s="3">
        <f t="shared" si="78"/>
        <v>6.1</v>
      </c>
      <c r="L781" s="3"/>
      <c r="M781" s="3">
        <f t="shared" si="82"/>
        <v>6.1</v>
      </c>
      <c r="N781" s="3"/>
      <c r="O781" s="3">
        <f t="shared" si="79"/>
        <v>6.1</v>
      </c>
      <c r="P781" s="3"/>
      <c r="Q781" s="3">
        <f t="shared" si="76"/>
        <v>6.1</v>
      </c>
      <c r="R781" s="46"/>
      <c r="S781" s="3">
        <f t="shared" si="81"/>
        <v>6.1</v>
      </c>
      <c r="T781" s="100"/>
      <c r="U781" s="3">
        <f t="shared" si="83"/>
        <v>6.1</v>
      </c>
      <c r="V781" s="3"/>
      <c r="W781" s="3">
        <f t="shared" si="80"/>
        <v>6.1</v>
      </c>
    </row>
    <row r="782" spans="1:23" s="13" customFormat="1" ht="36">
      <c r="A782" s="27" t="s">
        <v>204</v>
      </c>
      <c r="B782" s="8">
        <v>298</v>
      </c>
      <c r="C782" s="4">
        <v>104</v>
      </c>
      <c r="D782" s="9">
        <v>7</v>
      </c>
      <c r="E782" s="2">
        <v>0</v>
      </c>
      <c r="F782" s="18" t="s">
        <v>214</v>
      </c>
      <c r="G782" s="2">
        <v>78710</v>
      </c>
      <c r="H782" s="2">
        <v>240</v>
      </c>
      <c r="I782" s="3"/>
      <c r="J782" s="3">
        <v>6.1</v>
      </c>
      <c r="K782" s="3">
        <f t="shared" si="78"/>
        <v>6.1</v>
      </c>
      <c r="L782" s="3"/>
      <c r="M782" s="3">
        <f t="shared" si="82"/>
        <v>6.1</v>
      </c>
      <c r="N782" s="3"/>
      <c r="O782" s="3">
        <f t="shared" si="79"/>
        <v>6.1</v>
      </c>
      <c r="P782" s="3"/>
      <c r="Q782" s="3">
        <f t="shared" ref="Q782:Q869" si="84">O782+P782</f>
        <v>6.1</v>
      </c>
      <c r="R782" s="46"/>
      <c r="S782" s="3">
        <f t="shared" si="81"/>
        <v>6.1</v>
      </c>
      <c r="T782" s="100"/>
      <c r="U782" s="3">
        <f t="shared" si="83"/>
        <v>6.1</v>
      </c>
      <c r="V782" s="3"/>
      <c r="W782" s="3">
        <f t="shared" si="80"/>
        <v>6.1</v>
      </c>
    </row>
    <row r="783" spans="1:23" s="13" customFormat="1" ht="36">
      <c r="A783" s="27" t="s">
        <v>84</v>
      </c>
      <c r="B783" s="8">
        <v>298</v>
      </c>
      <c r="C783" s="4">
        <v>104</v>
      </c>
      <c r="D783" s="9">
        <v>7</v>
      </c>
      <c r="E783" s="5">
        <v>0</v>
      </c>
      <c r="F783" s="23" t="s">
        <v>214</v>
      </c>
      <c r="G783" s="2">
        <v>80010</v>
      </c>
      <c r="H783" s="2"/>
      <c r="I783" s="3">
        <f>I784+I786+I788</f>
        <v>17931.199999999997</v>
      </c>
      <c r="J783" s="3">
        <f>J784+J786+J788</f>
        <v>0</v>
      </c>
      <c r="K783" s="3">
        <f t="shared" si="78"/>
        <v>17931.199999999997</v>
      </c>
      <c r="L783" s="3">
        <f>L784+L786</f>
        <v>0</v>
      </c>
      <c r="M783" s="3">
        <f t="shared" si="82"/>
        <v>17931.199999999997</v>
      </c>
      <c r="N783" s="3"/>
      <c r="O783" s="3">
        <f t="shared" si="79"/>
        <v>17931.199999999997</v>
      </c>
      <c r="P783" s="3"/>
      <c r="Q783" s="3">
        <f t="shared" si="84"/>
        <v>17931.199999999997</v>
      </c>
      <c r="R783" s="3">
        <f>R784+R786+R788</f>
        <v>198.32399999999996</v>
      </c>
      <c r="S783" s="3">
        <f t="shared" si="81"/>
        <v>18129.523999999998</v>
      </c>
      <c r="T783" s="100"/>
      <c r="U783" s="3">
        <f t="shared" si="83"/>
        <v>18129.523999999998</v>
      </c>
      <c r="V783" s="3">
        <f>V784+V786+V788</f>
        <v>1457.90328</v>
      </c>
      <c r="W783" s="3">
        <f t="shared" si="80"/>
        <v>19587.427279999996</v>
      </c>
    </row>
    <row r="784" spans="1:23" s="13" customFormat="1" ht="72">
      <c r="A784" s="27" t="s">
        <v>82</v>
      </c>
      <c r="B784" s="8">
        <v>298</v>
      </c>
      <c r="C784" s="4">
        <v>104</v>
      </c>
      <c r="D784" s="9">
        <v>7</v>
      </c>
      <c r="E784" s="5">
        <v>0</v>
      </c>
      <c r="F784" s="23" t="s">
        <v>214</v>
      </c>
      <c r="G784" s="2">
        <v>80010</v>
      </c>
      <c r="H784" s="2">
        <v>100</v>
      </c>
      <c r="I784" s="3">
        <f>I785</f>
        <v>16881.3</v>
      </c>
      <c r="J784" s="3">
        <f>J785</f>
        <v>160</v>
      </c>
      <c r="K784" s="3">
        <f t="shared" si="78"/>
        <v>17041.3</v>
      </c>
      <c r="L784" s="3">
        <f>L785</f>
        <v>130</v>
      </c>
      <c r="M784" s="3">
        <f t="shared" si="82"/>
        <v>17171.3</v>
      </c>
      <c r="N784" s="3"/>
      <c r="O784" s="3">
        <f t="shared" si="79"/>
        <v>17171.3</v>
      </c>
      <c r="P784" s="3"/>
      <c r="Q784" s="3">
        <f t="shared" si="84"/>
        <v>17171.3</v>
      </c>
      <c r="R784" s="3">
        <f>R785</f>
        <v>-80.706000000000017</v>
      </c>
      <c r="S784" s="3">
        <f t="shared" si="81"/>
        <v>17090.594000000001</v>
      </c>
      <c r="T784" s="100"/>
      <c r="U784" s="3">
        <f t="shared" si="83"/>
        <v>17090.594000000001</v>
      </c>
      <c r="V784" s="3">
        <f>V785</f>
        <v>1626.17</v>
      </c>
      <c r="W784" s="3">
        <f t="shared" si="80"/>
        <v>18716.764000000003</v>
      </c>
    </row>
    <row r="785" spans="1:23" s="13" customFormat="1" ht="36">
      <c r="A785" s="27" t="s">
        <v>83</v>
      </c>
      <c r="B785" s="8">
        <v>298</v>
      </c>
      <c r="C785" s="4">
        <v>104</v>
      </c>
      <c r="D785" s="9">
        <v>7</v>
      </c>
      <c r="E785" s="5">
        <v>0</v>
      </c>
      <c r="F785" s="23" t="s">
        <v>214</v>
      </c>
      <c r="G785" s="2">
        <v>80010</v>
      </c>
      <c r="H785" s="2">
        <v>120</v>
      </c>
      <c r="I785" s="3">
        <v>16881.3</v>
      </c>
      <c r="J785" s="3">
        <v>160</v>
      </c>
      <c r="K785" s="3">
        <f t="shared" si="78"/>
        <v>17041.3</v>
      </c>
      <c r="L785" s="3">
        <v>130</v>
      </c>
      <c r="M785" s="3">
        <f t="shared" si="82"/>
        <v>17171.3</v>
      </c>
      <c r="N785" s="3"/>
      <c r="O785" s="3">
        <f t="shared" si="79"/>
        <v>17171.3</v>
      </c>
      <c r="P785" s="3"/>
      <c r="Q785" s="3">
        <f t="shared" si="84"/>
        <v>17171.3</v>
      </c>
      <c r="R785" s="3">
        <f>6.57-187.276+100</f>
        <v>-80.706000000000017</v>
      </c>
      <c r="S785" s="3">
        <f t="shared" si="81"/>
        <v>17090.594000000001</v>
      </c>
      <c r="T785" s="100"/>
      <c r="U785" s="3">
        <f t="shared" si="83"/>
        <v>17090.594000000001</v>
      </c>
      <c r="V785" s="3">
        <f>1560.17+66</f>
        <v>1626.17</v>
      </c>
      <c r="W785" s="3">
        <f t="shared" si="80"/>
        <v>18716.764000000003</v>
      </c>
    </row>
    <row r="786" spans="1:23" s="13" customFormat="1" ht="36">
      <c r="A786" s="27" t="s">
        <v>250</v>
      </c>
      <c r="B786" s="8">
        <v>298</v>
      </c>
      <c r="C786" s="4">
        <v>104</v>
      </c>
      <c r="D786" s="9">
        <v>7</v>
      </c>
      <c r="E786" s="5">
        <v>0</v>
      </c>
      <c r="F786" s="23" t="s">
        <v>214</v>
      </c>
      <c r="G786" s="2">
        <v>80010</v>
      </c>
      <c r="H786" s="2">
        <v>200</v>
      </c>
      <c r="I786" s="3">
        <f>I787</f>
        <v>1013.1</v>
      </c>
      <c r="J786" s="3">
        <f>J787</f>
        <v>-160</v>
      </c>
      <c r="K786" s="3">
        <f t="shared" si="78"/>
        <v>853.1</v>
      </c>
      <c r="L786" s="3">
        <f>L787</f>
        <v>-130</v>
      </c>
      <c r="M786" s="3">
        <f t="shared" si="82"/>
        <v>723.1</v>
      </c>
      <c r="N786" s="3"/>
      <c r="O786" s="3">
        <f t="shared" si="79"/>
        <v>723.1</v>
      </c>
      <c r="P786" s="3"/>
      <c r="Q786" s="3">
        <f t="shared" si="84"/>
        <v>723.1</v>
      </c>
      <c r="R786" s="3">
        <f>R787</f>
        <v>279.02999999999997</v>
      </c>
      <c r="S786" s="3">
        <f t="shared" si="81"/>
        <v>1002.13</v>
      </c>
      <c r="T786" s="100"/>
      <c r="U786" s="3">
        <f t="shared" si="83"/>
        <v>1002.13</v>
      </c>
      <c r="V786" s="3">
        <f>V787</f>
        <v>-141</v>
      </c>
      <c r="W786" s="3">
        <f t="shared" si="80"/>
        <v>861.13</v>
      </c>
    </row>
    <row r="787" spans="1:23" s="13" customFormat="1" ht="36">
      <c r="A787" s="27" t="s">
        <v>204</v>
      </c>
      <c r="B787" s="8">
        <v>298</v>
      </c>
      <c r="C787" s="4">
        <v>104</v>
      </c>
      <c r="D787" s="9">
        <v>7</v>
      </c>
      <c r="E787" s="5">
        <v>0</v>
      </c>
      <c r="F787" s="23" t="s">
        <v>214</v>
      </c>
      <c r="G787" s="2">
        <v>80010</v>
      </c>
      <c r="H787" s="2">
        <v>240</v>
      </c>
      <c r="I787" s="3">
        <v>1013.1</v>
      </c>
      <c r="J787" s="3">
        <v>-160</v>
      </c>
      <c r="K787" s="3">
        <f t="shared" si="78"/>
        <v>853.1</v>
      </c>
      <c r="L787" s="3">
        <v>-130</v>
      </c>
      <c r="M787" s="3">
        <f t="shared" si="82"/>
        <v>723.1</v>
      </c>
      <c r="N787" s="3"/>
      <c r="O787" s="3">
        <f t="shared" si="79"/>
        <v>723.1</v>
      </c>
      <c r="P787" s="3"/>
      <c r="Q787" s="3">
        <f t="shared" si="84"/>
        <v>723.1</v>
      </c>
      <c r="R787" s="3">
        <f>-6.57+135.6+150</f>
        <v>279.02999999999997</v>
      </c>
      <c r="S787" s="3">
        <f t="shared" si="81"/>
        <v>1002.13</v>
      </c>
      <c r="T787" s="100"/>
      <c r="U787" s="3">
        <f t="shared" si="83"/>
        <v>1002.13</v>
      </c>
      <c r="V787" s="3">
        <v>-141</v>
      </c>
      <c r="W787" s="3">
        <f t="shared" si="80"/>
        <v>861.13</v>
      </c>
    </row>
    <row r="788" spans="1:23" s="13" customFormat="1">
      <c r="A788" s="27" t="s">
        <v>85</v>
      </c>
      <c r="B788" s="8">
        <v>298</v>
      </c>
      <c r="C788" s="4">
        <v>104</v>
      </c>
      <c r="D788" s="9">
        <v>7</v>
      </c>
      <c r="E788" s="5">
        <v>0</v>
      </c>
      <c r="F788" s="23" t="s">
        <v>214</v>
      </c>
      <c r="G788" s="2">
        <v>80010</v>
      </c>
      <c r="H788" s="2">
        <v>800</v>
      </c>
      <c r="I788" s="3">
        <f>I789</f>
        <v>36.799999999999997</v>
      </c>
      <c r="J788" s="29"/>
      <c r="K788" s="3">
        <f t="shared" si="78"/>
        <v>36.799999999999997</v>
      </c>
      <c r="L788" s="3"/>
      <c r="M788" s="3">
        <f t="shared" si="82"/>
        <v>36.799999999999997</v>
      </c>
      <c r="N788" s="3"/>
      <c r="O788" s="3">
        <f t="shared" ref="O788:O875" si="85">M788+N788</f>
        <v>36.799999999999997</v>
      </c>
      <c r="P788" s="3"/>
      <c r="Q788" s="3">
        <f t="shared" si="84"/>
        <v>36.799999999999997</v>
      </c>
      <c r="R788" s="46"/>
      <c r="S788" s="3">
        <f t="shared" si="81"/>
        <v>36.799999999999997</v>
      </c>
      <c r="T788" s="100"/>
      <c r="U788" s="3">
        <f t="shared" si="83"/>
        <v>36.799999999999997</v>
      </c>
      <c r="V788" s="3">
        <f>V789</f>
        <v>-27.266719999999999</v>
      </c>
      <c r="W788" s="3">
        <f t="shared" si="80"/>
        <v>9.5332799999999978</v>
      </c>
    </row>
    <row r="789" spans="1:23" s="13" customFormat="1">
      <c r="A789" s="27" t="s">
        <v>86</v>
      </c>
      <c r="B789" s="8">
        <v>298</v>
      </c>
      <c r="C789" s="4">
        <v>104</v>
      </c>
      <c r="D789" s="9">
        <v>7</v>
      </c>
      <c r="E789" s="5">
        <v>0</v>
      </c>
      <c r="F789" s="23" t="s">
        <v>214</v>
      </c>
      <c r="G789" s="2">
        <v>80010</v>
      </c>
      <c r="H789" s="2">
        <v>850</v>
      </c>
      <c r="I789" s="3">
        <v>36.799999999999997</v>
      </c>
      <c r="J789" s="29"/>
      <c r="K789" s="3">
        <f t="shared" si="78"/>
        <v>36.799999999999997</v>
      </c>
      <c r="L789" s="3"/>
      <c r="M789" s="3">
        <f t="shared" si="82"/>
        <v>36.799999999999997</v>
      </c>
      <c r="N789" s="3"/>
      <c r="O789" s="3">
        <f t="shared" si="85"/>
        <v>36.799999999999997</v>
      </c>
      <c r="P789" s="3"/>
      <c r="Q789" s="3">
        <f t="shared" si="84"/>
        <v>36.799999999999997</v>
      </c>
      <c r="R789" s="46"/>
      <c r="S789" s="3">
        <f t="shared" si="81"/>
        <v>36.799999999999997</v>
      </c>
      <c r="T789" s="100"/>
      <c r="U789" s="3">
        <f t="shared" si="83"/>
        <v>36.799999999999997</v>
      </c>
      <c r="V789" s="3">
        <f>-18.987-8.27972</f>
        <v>-27.266719999999999</v>
      </c>
      <c r="W789" s="3">
        <f t="shared" si="80"/>
        <v>9.5332799999999978</v>
      </c>
    </row>
    <row r="790" spans="1:23" s="13" customFormat="1">
      <c r="A790" s="27" t="s">
        <v>218</v>
      </c>
      <c r="B790" s="8">
        <v>298</v>
      </c>
      <c r="C790" s="4">
        <v>105</v>
      </c>
      <c r="D790" s="9"/>
      <c r="E790" s="5"/>
      <c r="F790" s="23"/>
      <c r="G790" s="2"/>
      <c r="H790" s="2"/>
      <c r="I790" s="3">
        <f>I791</f>
        <v>26.6</v>
      </c>
      <c r="J790" s="29"/>
      <c r="K790" s="3">
        <f t="shared" si="78"/>
        <v>26.6</v>
      </c>
      <c r="L790" s="3"/>
      <c r="M790" s="3">
        <f t="shared" si="82"/>
        <v>26.6</v>
      </c>
      <c r="N790" s="3"/>
      <c r="O790" s="3">
        <f t="shared" si="85"/>
        <v>26.6</v>
      </c>
      <c r="P790" s="3"/>
      <c r="Q790" s="3">
        <f t="shared" si="84"/>
        <v>26.6</v>
      </c>
      <c r="R790" s="46"/>
      <c r="S790" s="3">
        <f t="shared" si="81"/>
        <v>26.6</v>
      </c>
      <c r="T790" s="100"/>
      <c r="U790" s="3">
        <f t="shared" si="83"/>
        <v>26.6</v>
      </c>
      <c r="V790" s="3"/>
      <c r="W790" s="3">
        <f t="shared" si="80"/>
        <v>26.6</v>
      </c>
    </row>
    <row r="791" spans="1:23" s="13" customFormat="1" ht="84">
      <c r="A791" s="27" t="s">
        <v>65</v>
      </c>
      <c r="B791" s="8">
        <v>298</v>
      </c>
      <c r="C791" s="4">
        <v>105</v>
      </c>
      <c r="D791" s="9">
        <v>7</v>
      </c>
      <c r="E791" s="5">
        <v>0</v>
      </c>
      <c r="F791" s="23" t="s">
        <v>214</v>
      </c>
      <c r="G791" s="2">
        <v>0</v>
      </c>
      <c r="H791" s="2"/>
      <c r="I791" s="3">
        <f>I792</f>
        <v>26.6</v>
      </c>
      <c r="J791" s="29"/>
      <c r="K791" s="3">
        <f t="shared" si="78"/>
        <v>26.6</v>
      </c>
      <c r="L791" s="3"/>
      <c r="M791" s="3">
        <f t="shared" si="82"/>
        <v>26.6</v>
      </c>
      <c r="N791" s="3"/>
      <c r="O791" s="3">
        <f t="shared" si="85"/>
        <v>26.6</v>
      </c>
      <c r="P791" s="3"/>
      <c r="Q791" s="3">
        <f t="shared" si="84"/>
        <v>26.6</v>
      </c>
      <c r="R791" s="46"/>
      <c r="S791" s="3">
        <f t="shared" si="81"/>
        <v>26.6</v>
      </c>
      <c r="T791" s="100"/>
      <c r="U791" s="3">
        <f t="shared" si="83"/>
        <v>26.6</v>
      </c>
      <c r="V791" s="3"/>
      <c r="W791" s="3">
        <f t="shared" si="80"/>
        <v>26.6</v>
      </c>
    </row>
    <row r="792" spans="1:23" s="13" customFormat="1" ht="60">
      <c r="A792" s="27" t="s">
        <v>217</v>
      </c>
      <c r="B792" s="8">
        <v>298</v>
      </c>
      <c r="C792" s="4">
        <v>105</v>
      </c>
      <c r="D792" s="9">
        <v>7</v>
      </c>
      <c r="E792" s="5">
        <v>0</v>
      </c>
      <c r="F792" s="23" t="s">
        <v>214</v>
      </c>
      <c r="G792" s="2">
        <v>51200</v>
      </c>
      <c r="H792" s="2"/>
      <c r="I792" s="3">
        <f>I793</f>
        <v>26.6</v>
      </c>
      <c r="J792" s="29"/>
      <c r="K792" s="3">
        <f t="shared" si="78"/>
        <v>26.6</v>
      </c>
      <c r="L792" s="3"/>
      <c r="M792" s="3">
        <f t="shared" si="82"/>
        <v>26.6</v>
      </c>
      <c r="N792" s="3"/>
      <c r="O792" s="3">
        <f t="shared" si="85"/>
        <v>26.6</v>
      </c>
      <c r="P792" s="3"/>
      <c r="Q792" s="3">
        <f t="shared" si="84"/>
        <v>26.6</v>
      </c>
      <c r="R792" s="46"/>
      <c r="S792" s="3">
        <f t="shared" si="81"/>
        <v>26.6</v>
      </c>
      <c r="T792" s="100"/>
      <c r="U792" s="3">
        <f t="shared" si="83"/>
        <v>26.6</v>
      </c>
      <c r="V792" s="3"/>
      <c r="W792" s="3">
        <f t="shared" si="80"/>
        <v>26.6</v>
      </c>
    </row>
    <row r="793" spans="1:23" s="13" customFormat="1" ht="36">
      <c r="A793" s="27" t="s">
        <v>250</v>
      </c>
      <c r="B793" s="8">
        <v>298</v>
      </c>
      <c r="C793" s="4">
        <v>105</v>
      </c>
      <c r="D793" s="9">
        <v>7</v>
      </c>
      <c r="E793" s="5">
        <v>0</v>
      </c>
      <c r="F793" s="23" t="s">
        <v>214</v>
      </c>
      <c r="G793" s="2">
        <v>51200</v>
      </c>
      <c r="H793" s="2">
        <v>200</v>
      </c>
      <c r="I793" s="3">
        <f>I794</f>
        <v>26.6</v>
      </c>
      <c r="J793" s="29"/>
      <c r="K793" s="3">
        <f t="shared" si="78"/>
        <v>26.6</v>
      </c>
      <c r="L793" s="3"/>
      <c r="M793" s="3">
        <f t="shared" si="82"/>
        <v>26.6</v>
      </c>
      <c r="N793" s="3"/>
      <c r="O793" s="3">
        <f t="shared" si="85"/>
        <v>26.6</v>
      </c>
      <c r="P793" s="3"/>
      <c r="Q793" s="3">
        <f t="shared" si="84"/>
        <v>26.6</v>
      </c>
      <c r="R793" s="46"/>
      <c r="S793" s="3">
        <f t="shared" si="81"/>
        <v>26.6</v>
      </c>
      <c r="T793" s="100"/>
      <c r="U793" s="3">
        <f t="shared" si="83"/>
        <v>26.6</v>
      </c>
      <c r="V793" s="3"/>
      <c r="W793" s="3">
        <f t="shared" si="80"/>
        <v>26.6</v>
      </c>
    </row>
    <row r="794" spans="1:23" s="13" customFormat="1" ht="36">
      <c r="A794" s="27" t="s">
        <v>204</v>
      </c>
      <c r="B794" s="8">
        <v>298</v>
      </c>
      <c r="C794" s="4">
        <v>105</v>
      </c>
      <c r="D794" s="9">
        <v>7</v>
      </c>
      <c r="E794" s="5">
        <v>0</v>
      </c>
      <c r="F794" s="23" t="s">
        <v>214</v>
      </c>
      <c r="G794" s="2">
        <v>51200</v>
      </c>
      <c r="H794" s="2">
        <v>240</v>
      </c>
      <c r="I794" s="3">
        <v>26.6</v>
      </c>
      <c r="J794" s="29"/>
      <c r="K794" s="3">
        <f t="shared" si="78"/>
        <v>26.6</v>
      </c>
      <c r="L794" s="3"/>
      <c r="M794" s="3">
        <f t="shared" si="82"/>
        <v>26.6</v>
      </c>
      <c r="N794" s="3"/>
      <c r="O794" s="3">
        <f t="shared" si="85"/>
        <v>26.6</v>
      </c>
      <c r="P794" s="3"/>
      <c r="Q794" s="3">
        <f t="shared" si="84"/>
        <v>26.6</v>
      </c>
      <c r="R794" s="46"/>
      <c r="S794" s="3">
        <f t="shared" si="81"/>
        <v>26.6</v>
      </c>
      <c r="T794" s="100"/>
      <c r="U794" s="3">
        <f t="shared" si="83"/>
        <v>26.6</v>
      </c>
      <c r="V794" s="3"/>
      <c r="W794" s="3">
        <f t="shared" si="80"/>
        <v>26.6</v>
      </c>
    </row>
    <row r="795" spans="1:23" s="13" customFormat="1" ht="24">
      <c r="A795" s="27" t="s">
        <v>181</v>
      </c>
      <c r="B795" s="8">
        <v>298</v>
      </c>
      <c r="C795" s="4">
        <v>107</v>
      </c>
      <c r="D795" s="9"/>
      <c r="E795" s="5"/>
      <c r="F795" s="23"/>
      <c r="G795" s="5"/>
      <c r="H795" s="5"/>
      <c r="I795" s="3">
        <f>I796</f>
        <v>501</v>
      </c>
      <c r="J795" s="29"/>
      <c r="K795" s="3">
        <f t="shared" si="78"/>
        <v>501</v>
      </c>
      <c r="L795" s="3"/>
      <c r="M795" s="3">
        <f t="shared" si="82"/>
        <v>501</v>
      </c>
      <c r="N795" s="3"/>
      <c r="O795" s="3">
        <f t="shared" si="85"/>
        <v>501</v>
      </c>
      <c r="P795" s="3">
        <f>P800</f>
        <v>3.5</v>
      </c>
      <c r="Q795" s="3">
        <f t="shared" si="84"/>
        <v>504.5</v>
      </c>
      <c r="R795" s="46"/>
      <c r="S795" s="3">
        <f t="shared" si="81"/>
        <v>504.5</v>
      </c>
      <c r="T795" s="3">
        <f>T800</f>
        <v>227.37</v>
      </c>
      <c r="U795" s="3">
        <f t="shared" si="83"/>
        <v>731.87</v>
      </c>
      <c r="V795" s="3"/>
      <c r="W795" s="3">
        <f t="shared" si="80"/>
        <v>731.87</v>
      </c>
    </row>
    <row r="796" spans="1:23" s="13" customFormat="1" ht="48">
      <c r="A796" s="27" t="s">
        <v>182</v>
      </c>
      <c r="B796" s="8">
        <v>298</v>
      </c>
      <c r="C796" s="4">
        <v>107</v>
      </c>
      <c r="D796" s="9">
        <v>54</v>
      </c>
      <c r="E796" s="2">
        <v>0</v>
      </c>
      <c r="F796" s="23" t="s">
        <v>214</v>
      </c>
      <c r="G796" s="2">
        <v>0</v>
      </c>
      <c r="H796" s="5"/>
      <c r="I796" s="3">
        <f>I797</f>
        <v>501</v>
      </c>
      <c r="J796" s="29"/>
      <c r="K796" s="3">
        <f t="shared" si="78"/>
        <v>501</v>
      </c>
      <c r="L796" s="3"/>
      <c r="M796" s="3">
        <f t="shared" si="82"/>
        <v>501</v>
      </c>
      <c r="N796" s="3"/>
      <c r="O796" s="3">
        <f t="shared" si="85"/>
        <v>501</v>
      </c>
      <c r="P796" s="3"/>
      <c r="Q796" s="3">
        <f t="shared" si="84"/>
        <v>501</v>
      </c>
      <c r="R796" s="46"/>
      <c r="S796" s="3">
        <f t="shared" si="81"/>
        <v>501</v>
      </c>
      <c r="T796" s="100"/>
      <c r="U796" s="3">
        <f t="shared" si="83"/>
        <v>501</v>
      </c>
      <c r="V796" s="3"/>
      <c r="W796" s="3">
        <f t="shared" si="80"/>
        <v>501</v>
      </c>
    </row>
    <row r="797" spans="1:23" s="13" customFormat="1" ht="24">
      <c r="A797" s="27" t="s">
        <v>183</v>
      </c>
      <c r="B797" s="8">
        <v>298</v>
      </c>
      <c r="C797" s="4">
        <v>107</v>
      </c>
      <c r="D797" s="9">
        <v>54</v>
      </c>
      <c r="E797" s="5">
        <v>0</v>
      </c>
      <c r="F797" s="23" t="s">
        <v>214</v>
      </c>
      <c r="G797" s="5">
        <v>81110</v>
      </c>
      <c r="H797" s="5"/>
      <c r="I797" s="3">
        <f>I798</f>
        <v>501</v>
      </c>
      <c r="J797" s="29"/>
      <c r="K797" s="3">
        <f t="shared" si="78"/>
        <v>501</v>
      </c>
      <c r="L797" s="3"/>
      <c r="M797" s="3">
        <f t="shared" si="82"/>
        <v>501</v>
      </c>
      <c r="N797" s="3"/>
      <c r="O797" s="3">
        <f t="shared" si="85"/>
        <v>501</v>
      </c>
      <c r="P797" s="3"/>
      <c r="Q797" s="3">
        <f t="shared" si="84"/>
        <v>501</v>
      </c>
      <c r="R797" s="46"/>
      <c r="S797" s="3">
        <f t="shared" si="81"/>
        <v>501</v>
      </c>
      <c r="T797" s="100"/>
      <c r="U797" s="3">
        <f t="shared" si="83"/>
        <v>501</v>
      </c>
      <c r="V797" s="3"/>
      <c r="W797" s="3">
        <f t="shared" si="80"/>
        <v>501</v>
      </c>
    </row>
    <row r="798" spans="1:23" s="13" customFormat="1" ht="36">
      <c r="A798" s="27" t="s">
        <v>250</v>
      </c>
      <c r="B798" s="8">
        <v>298</v>
      </c>
      <c r="C798" s="4">
        <v>107</v>
      </c>
      <c r="D798" s="9">
        <v>54</v>
      </c>
      <c r="E798" s="5">
        <v>0</v>
      </c>
      <c r="F798" s="23" t="s">
        <v>214</v>
      </c>
      <c r="G798" s="5">
        <v>81110</v>
      </c>
      <c r="H798" s="5">
        <v>200</v>
      </c>
      <c r="I798" s="3">
        <f>I799</f>
        <v>501</v>
      </c>
      <c r="J798" s="29"/>
      <c r="K798" s="3">
        <f t="shared" si="78"/>
        <v>501</v>
      </c>
      <c r="L798" s="3"/>
      <c r="M798" s="3">
        <f t="shared" si="82"/>
        <v>501</v>
      </c>
      <c r="N798" s="3"/>
      <c r="O798" s="3">
        <f t="shared" si="85"/>
        <v>501</v>
      </c>
      <c r="P798" s="3"/>
      <c r="Q798" s="3">
        <f t="shared" si="84"/>
        <v>501</v>
      </c>
      <c r="R798" s="46"/>
      <c r="S798" s="3">
        <f t="shared" si="81"/>
        <v>501</v>
      </c>
      <c r="T798" s="100"/>
      <c r="U798" s="3">
        <f t="shared" si="83"/>
        <v>501</v>
      </c>
      <c r="V798" s="3"/>
      <c r="W798" s="3">
        <f t="shared" si="80"/>
        <v>501</v>
      </c>
    </row>
    <row r="799" spans="1:23" s="13" customFormat="1" ht="36">
      <c r="A799" s="27" t="s">
        <v>204</v>
      </c>
      <c r="B799" s="8">
        <v>298</v>
      </c>
      <c r="C799" s="4">
        <v>107</v>
      </c>
      <c r="D799" s="9">
        <v>54</v>
      </c>
      <c r="E799" s="5">
        <v>0</v>
      </c>
      <c r="F799" s="23" t="s">
        <v>214</v>
      </c>
      <c r="G799" s="5">
        <v>81110</v>
      </c>
      <c r="H799" s="5">
        <v>240</v>
      </c>
      <c r="I799" s="3">
        <v>501</v>
      </c>
      <c r="J799" s="29"/>
      <c r="K799" s="3">
        <f t="shared" si="78"/>
        <v>501</v>
      </c>
      <c r="L799" s="3"/>
      <c r="M799" s="3">
        <f t="shared" si="82"/>
        <v>501</v>
      </c>
      <c r="N799" s="3"/>
      <c r="O799" s="3">
        <f t="shared" si="85"/>
        <v>501</v>
      </c>
      <c r="P799" s="3"/>
      <c r="Q799" s="3">
        <f t="shared" si="84"/>
        <v>501</v>
      </c>
      <c r="R799" s="46"/>
      <c r="S799" s="3">
        <f t="shared" si="81"/>
        <v>501</v>
      </c>
      <c r="T799" s="100"/>
      <c r="U799" s="3">
        <f t="shared" si="83"/>
        <v>501</v>
      </c>
      <c r="V799" s="3"/>
      <c r="W799" s="3">
        <f t="shared" si="80"/>
        <v>501</v>
      </c>
    </row>
    <row r="800" spans="1:23" s="13" customFormat="1" ht="36">
      <c r="A800" s="1" t="s">
        <v>151</v>
      </c>
      <c r="B800" s="8">
        <v>298</v>
      </c>
      <c r="C800" s="4">
        <v>107</v>
      </c>
      <c r="D800" s="9">
        <v>55</v>
      </c>
      <c r="E800" s="5">
        <v>0</v>
      </c>
      <c r="F800" s="23" t="s">
        <v>214</v>
      </c>
      <c r="G800" s="5">
        <v>0</v>
      </c>
      <c r="H800" s="5"/>
      <c r="I800" s="3"/>
      <c r="J800" s="29"/>
      <c r="K800" s="3"/>
      <c r="L800" s="3"/>
      <c r="M800" s="3"/>
      <c r="N800" s="3"/>
      <c r="O800" s="3"/>
      <c r="P800" s="3">
        <f>P801</f>
        <v>3.5</v>
      </c>
      <c r="Q800" s="3">
        <f t="shared" si="84"/>
        <v>3.5</v>
      </c>
      <c r="R800" s="46"/>
      <c r="S800" s="3">
        <f t="shared" si="81"/>
        <v>3.5</v>
      </c>
      <c r="T800" s="3">
        <f>T801</f>
        <v>227.37</v>
      </c>
      <c r="U800" s="3">
        <f t="shared" si="83"/>
        <v>230.87</v>
      </c>
      <c r="V800" s="3"/>
      <c r="W800" s="3">
        <f t="shared" si="80"/>
        <v>230.87</v>
      </c>
    </row>
    <row r="801" spans="1:23" s="13" customFormat="1" ht="36">
      <c r="A801" s="27" t="s">
        <v>151</v>
      </c>
      <c r="B801" s="8">
        <v>298</v>
      </c>
      <c r="C801" s="4">
        <v>107</v>
      </c>
      <c r="D801" s="9">
        <v>55</v>
      </c>
      <c r="E801" s="5">
        <v>0</v>
      </c>
      <c r="F801" s="23" t="s">
        <v>214</v>
      </c>
      <c r="G801" s="5">
        <v>81400</v>
      </c>
      <c r="H801" s="5"/>
      <c r="I801" s="3"/>
      <c r="J801" s="29"/>
      <c r="K801" s="3"/>
      <c r="L801" s="3"/>
      <c r="M801" s="3"/>
      <c r="N801" s="3"/>
      <c r="O801" s="3"/>
      <c r="P801" s="3">
        <f>P802</f>
        <v>3.5</v>
      </c>
      <c r="Q801" s="3">
        <f t="shared" si="84"/>
        <v>3.5</v>
      </c>
      <c r="R801" s="46"/>
      <c r="S801" s="3">
        <f t="shared" si="81"/>
        <v>3.5</v>
      </c>
      <c r="T801" s="3">
        <f>T802+T804</f>
        <v>227.37</v>
      </c>
      <c r="U801" s="3">
        <f t="shared" si="83"/>
        <v>230.87</v>
      </c>
      <c r="V801" s="3"/>
      <c r="W801" s="3">
        <f t="shared" si="80"/>
        <v>230.87</v>
      </c>
    </row>
    <row r="802" spans="1:23" s="13" customFormat="1" ht="36">
      <c r="A802" s="27" t="s">
        <v>250</v>
      </c>
      <c r="B802" s="8">
        <v>298</v>
      </c>
      <c r="C802" s="4">
        <v>107</v>
      </c>
      <c r="D802" s="9">
        <v>55</v>
      </c>
      <c r="E802" s="5">
        <v>0</v>
      </c>
      <c r="F802" s="23" t="s">
        <v>214</v>
      </c>
      <c r="G802" s="5">
        <v>81400</v>
      </c>
      <c r="H802" s="5">
        <v>200</v>
      </c>
      <c r="I802" s="3"/>
      <c r="J802" s="29"/>
      <c r="K802" s="3"/>
      <c r="L802" s="3"/>
      <c r="M802" s="3"/>
      <c r="N802" s="3"/>
      <c r="O802" s="3"/>
      <c r="P802" s="3">
        <f>P803</f>
        <v>3.5</v>
      </c>
      <c r="Q802" s="3">
        <f t="shared" si="84"/>
        <v>3.5</v>
      </c>
      <c r="R802" s="46"/>
      <c r="S802" s="3">
        <f t="shared" si="81"/>
        <v>3.5</v>
      </c>
      <c r="T802" s="3">
        <f>T803</f>
        <v>-3.5</v>
      </c>
      <c r="U802" s="3">
        <f t="shared" si="83"/>
        <v>0</v>
      </c>
      <c r="V802" s="3"/>
      <c r="W802" s="3">
        <f t="shared" si="80"/>
        <v>0</v>
      </c>
    </row>
    <row r="803" spans="1:23" s="13" customFormat="1" ht="36">
      <c r="A803" s="27" t="s">
        <v>204</v>
      </c>
      <c r="B803" s="8">
        <v>298</v>
      </c>
      <c r="C803" s="4">
        <v>107</v>
      </c>
      <c r="D803" s="9">
        <v>55</v>
      </c>
      <c r="E803" s="5">
        <v>0</v>
      </c>
      <c r="F803" s="23" t="s">
        <v>214</v>
      </c>
      <c r="G803" s="5">
        <v>81400</v>
      </c>
      <c r="H803" s="5">
        <v>240</v>
      </c>
      <c r="I803" s="3"/>
      <c r="J803" s="29"/>
      <c r="K803" s="3"/>
      <c r="L803" s="3"/>
      <c r="M803" s="3"/>
      <c r="N803" s="3"/>
      <c r="O803" s="3"/>
      <c r="P803" s="3">
        <v>3.5</v>
      </c>
      <c r="Q803" s="3">
        <f t="shared" si="84"/>
        <v>3.5</v>
      </c>
      <c r="R803" s="46"/>
      <c r="S803" s="3">
        <f t="shared" si="81"/>
        <v>3.5</v>
      </c>
      <c r="T803" s="3">
        <v>-3.5</v>
      </c>
      <c r="U803" s="3">
        <f t="shared" si="83"/>
        <v>0</v>
      </c>
      <c r="V803" s="3"/>
      <c r="W803" s="3">
        <f t="shared" si="80"/>
        <v>0</v>
      </c>
    </row>
    <row r="804" spans="1:23" s="13" customFormat="1">
      <c r="A804" s="27" t="s">
        <v>85</v>
      </c>
      <c r="B804" s="8">
        <v>298</v>
      </c>
      <c r="C804" s="4">
        <v>107</v>
      </c>
      <c r="D804" s="9">
        <v>55</v>
      </c>
      <c r="E804" s="5">
        <v>0</v>
      </c>
      <c r="F804" s="23" t="s">
        <v>214</v>
      </c>
      <c r="G804" s="5">
        <v>81400</v>
      </c>
      <c r="H804" s="5">
        <v>800</v>
      </c>
      <c r="I804" s="3"/>
      <c r="J804" s="29"/>
      <c r="K804" s="3"/>
      <c r="L804" s="3"/>
      <c r="M804" s="3"/>
      <c r="N804" s="3"/>
      <c r="O804" s="3"/>
      <c r="P804" s="3"/>
      <c r="Q804" s="3"/>
      <c r="R804" s="46"/>
      <c r="S804" s="3"/>
      <c r="T804" s="3">
        <f>T805</f>
        <v>230.87</v>
      </c>
      <c r="U804" s="3">
        <f t="shared" si="83"/>
        <v>230.87</v>
      </c>
      <c r="V804" s="3"/>
      <c r="W804" s="3">
        <f t="shared" si="80"/>
        <v>230.87</v>
      </c>
    </row>
    <row r="805" spans="1:23" s="13" customFormat="1">
      <c r="A805" s="27" t="s">
        <v>28</v>
      </c>
      <c r="B805" s="8">
        <v>298</v>
      </c>
      <c r="C805" s="4">
        <v>107</v>
      </c>
      <c r="D805" s="9">
        <v>55</v>
      </c>
      <c r="E805" s="5">
        <v>0</v>
      </c>
      <c r="F805" s="23" t="s">
        <v>214</v>
      </c>
      <c r="G805" s="5">
        <v>81400</v>
      </c>
      <c r="H805" s="5">
        <v>880</v>
      </c>
      <c r="I805" s="3"/>
      <c r="J805" s="29"/>
      <c r="K805" s="3"/>
      <c r="L805" s="3"/>
      <c r="M805" s="3"/>
      <c r="N805" s="3"/>
      <c r="O805" s="3"/>
      <c r="P805" s="3"/>
      <c r="Q805" s="3"/>
      <c r="R805" s="46"/>
      <c r="S805" s="3"/>
      <c r="T805" s="3">
        <v>230.87</v>
      </c>
      <c r="U805" s="3">
        <f t="shared" si="83"/>
        <v>230.87</v>
      </c>
      <c r="V805" s="3"/>
      <c r="W805" s="3">
        <f t="shared" si="80"/>
        <v>230.87</v>
      </c>
    </row>
    <row r="806" spans="1:23" s="13" customFormat="1">
      <c r="A806" s="27" t="s">
        <v>62</v>
      </c>
      <c r="B806" s="8">
        <v>298</v>
      </c>
      <c r="C806" s="4">
        <v>113</v>
      </c>
      <c r="D806" s="9"/>
      <c r="E806" s="5"/>
      <c r="F806" s="23"/>
      <c r="G806" s="5"/>
      <c r="H806" s="5"/>
      <c r="I806" s="3">
        <f>I807+I811+I843</f>
        <v>10562.4</v>
      </c>
      <c r="J806" s="3">
        <f>J807+J839</f>
        <v>150</v>
      </c>
      <c r="K806" s="3">
        <f t="shared" si="78"/>
        <v>10712.4</v>
      </c>
      <c r="L806" s="3">
        <f>L839</f>
        <v>9.6132200000000001</v>
      </c>
      <c r="M806" s="3">
        <f t="shared" si="82"/>
        <v>10722.013219999999</v>
      </c>
      <c r="N806" s="3">
        <f>N839</f>
        <v>153</v>
      </c>
      <c r="O806" s="3">
        <f t="shared" si="85"/>
        <v>10875.013219999999</v>
      </c>
      <c r="P806" s="3"/>
      <c r="Q806" s="3">
        <f t="shared" si="84"/>
        <v>10875.013219999999</v>
      </c>
      <c r="R806" s="49">
        <f>R807+R811+R839+R843</f>
        <v>143.35900000000001</v>
      </c>
      <c r="S806" s="3">
        <f t="shared" si="81"/>
        <v>11018.372219999999</v>
      </c>
      <c r="T806" s="3">
        <f>T811+T850</f>
        <v>414.29999999999995</v>
      </c>
      <c r="U806" s="3">
        <f t="shared" si="83"/>
        <v>11432.672219999999</v>
      </c>
      <c r="V806" s="3">
        <f>V807+V811</f>
        <v>792.70653000000004</v>
      </c>
      <c r="W806" s="3">
        <f t="shared" si="80"/>
        <v>12225.378749999998</v>
      </c>
    </row>
    <row r="807" spans="1:23" s="13" customFormat="1" ht="108">
      <c r="A807" s="27" t="s">
        <v>101</v>
      </c>
      <c r="B807" s="8">
        <v>298</v>
      </c>
      <c r="C807" s="4">
        <v>113</v>
      </c>
      <c r="D807" s="9">
        <v>6</v>
      </c>
      <c r="E807" s="2">
        <v>0</v>
      </c>
      <c r="F807" s="18" t="s">
        <v>214</v>
      </c>
      <c r="G807" s="2">
        <v>0</v>
      </c>
      <c r="H807" s="2"/>
      <c r="I807" s="3">
        <f>I808</f>
        <v>100</v>
      </c>
      <c r="J807" s="29"/>
      <c r="K807" s="3">
        <f t="shared" si="78"/>
        <v>100</v>
      </c>
      <c r="L807" s="3"/>
      <c r="M807" s="3">
        <f t="shared" si="82"/>
        <v>100</v>
      </c>
      <c r="N807" s="3"/>
      <c r="O807" s="3">
        <f t="shared" si="85"/>
        <v>100</v>
      </c>
      <c r="P807" s="3"/>
      <c r="Q807" s="3">
        <f t="shared" si="84"/>
        <v>100</v>
      </c>
      <c r="R807" s="46"/>
      <c r="S807" s="3">
        <f t="shared" si="81"/>
        <v>100</v>
      </c>
      <c r="T807" s="100"/>
      <c r="U807" s="3">
        <f t="shared" si="83"/>
        <v>100</v>
      </c>
      <c r="V807" s="3">
        <f>V808</f>
        <v>-35</v>
      </c>
      <c r="W807" s="3">
        <f t="shared" si="80"/>
        <v>65</v>
      </c>
    </row>
    <row r="808" spans="1:23" s="13" customFormat="1" ht="48">
      <c r="A808" s="27" t="s">
        <v>104</v>
      </c>
      <c r="B808" s="8">
        <v>298</v>
      </c>
      <c r="C808" s="4">
        <v>113</v>
      </c>
      <c r="D808" s="9">
        <v>6</v>
      </c>
      <c r="E808" s="2">
        <v>0</v>
      </c>
      <c r="F808" s="18" t="s">
        <v>214</v>
      </c>
      <c r="G808" s="2">
        <v>80480</v>
      </c>
      <c r="H808" s="2"/>
      <c r="I808" s="3">
        <f>I809</f>
        <v>100</v>
      </c>
      <c r="J808" s="29"/>
      <c r="K808" s="3">
        <f t="shared" si="78"/>
        <v>100</v>
      </c>
      <c r="L808" s="3"/>
      <c r="M808" s="3">
        <f t="shared" si="82"/>
        <v>100</v>
      </c>
      <c r="N808" s="3"/>
      <c r="O808" s="3">
        <f t="shared" si="85"/>
        <v>100</v>
      </c>
      <c r="P808" s="3"/>
      <c r="Q808" s="3">
        <f t="shared" si="84"/>
        <v>100</v>
      </c>
      <c r="R808" s="46"/>
      <c r="S808" s="3">
        <f t="shared" si="81"/>
        <v>100</v>
      </c>
      <c r="T808" s="100"/>
      <c r="U808" s="3">
        <f t="shared" si="83"/>
        <v>100</v>
      </c>
      <c r="V808" s="3">
        <f>V809</f>
        <v>-35</v>
      </c>
      <c r="W808" s="3">
        <f t="shared" si="80"/>
        <v>65</v>
      </c>
    </row>
    <row r="809" spans="1:23" s="13" customFormat="1">
      <c r="A809" s="27" t="s">
        <v>85</v>
      </c>
      <c r="B809" s="8">
        <v>298</v>
      </c>
      <c r="C809" s="4">
        <v>113</v>
      </c>
      <c r="D809" s="9">
        <v>6</v>
      </c>
      <c r="E809" s="2">
        <v>0</v>
      </c>
      <c r="F809" s="18" t="s">
        <v>214</v>
      </c>
      <c r="G809" s="2">
        <v>80480</v>
      </c>
      <c r="H809" s="2">
        <v>800</v>
      </c>
      <c r="I809" s="3">
        <f>I810</f>
        <v>100</v>
      </c>
      <c r="J809" s="29"/>
      <c r="K809" s="3">
        <f t="shared" si="78"/>
        <v>100</v>
      </c>
      <c r="L809" s="3"/>
      <c r="M809" s="3">
        <f t="shared" si="82"/>
        <v>100</v>
      </c>
      <c r="N809" s="3"/>
      <c r="O809" s="3">
        <f t="shared" si="85"/>
        <v>100</v>
      </c>
      <c r="P809" s="3"/>
      <c r="Q809" s="3">
        <f t="shared" si="84"/>
        <v>100</v>
      </c>
      <c r="R809" s="46"/>
      <c r="S809" s="3">
        <f t="shared" si="81"/>
        <v>100</v>
      </c>
      <c r="T809" s="100"/>
      <c r="U809" s="3">
        <f t="shared" si="83"/>
        <v>100</v>
      </c>
      <c r="V809" s="3">
        <f>V810</f>
        <v>-35</v>
      </c>
      <c r="W809" s="3">
        <f t="shared" si="80"/>
        <v>65</v>
      </c>
    </row>
    <row r="810" spans="1:23" s="13" customFormat="1">
      <c r="A810" s="27" t="s">
        <v>86</v>
      </c>
      <c r="B810" s="8">
        <v>298</v>
      </c>
      <c r="C810" s="4">
        <v>113</v>
      </c>
      <c r="D810" s="9">
        <v>6</v>
      </c>
      <c r="E810" s="2">
        <v>0</v>
      </c>
      <c r="F810" s="18" t="s">
        <v>214</v>
      </c>
      <c r="G810" s="2">
        <v>80480</v>
      </c>
      <c r="H810" s="2">
        <v>850</v>
      </c>
      <c r="I810" s="3">
        <v>100</v>
      </c>
      <c r="J810" s="29"/>
      <c r="K810" s="3">
        <f t="shared" ref="K810:K897" si="86">I810+J810</f>
        <v>100</v>
      </c>
      <c r="L810" s="3"/>
      <c r="M810" s="3">
        <f t="shared" si="82"/>
        <v>100</v>
      </c>
      <c r="N810" s="3"/>
      <c r="O810" s="3">
        <f t="shared" si="85"/>
        <v>100</v>
      </c>
      <c r="P810" s="3"/>
      <c r="Q810" s="3">
        <f t="shared" si="84"/>
        <v>100</v>
      </c>
      <c r="R810" s="46"/>
      <c r="S810" s="3">
        <f t="shared" si="81"/>
        <v>100</v>
      </c>
      <c r="T810" s="100"/>
      <c r="U810" s="3">
        <f t="shared" si="83"/>
        <v>100</v>
      </c>
      <c r="V810" s="3">
        <v>-35</v>
      </c>
      <c r="W810" s="3">
        <f t="shared" si="80"/>
        <v>65</v>
      </c>
    </row>
    <row r="811" spans="1:23" s="13" customFormat="1" ht="84">
      <c r="A811" s="27" t="s">
        <v>65</v>
      </c>
      <c r="B811" s="8">
        <v>298</v>
      </c>
      <c r="C811" s="4">
        <v>113</v>
      </c>
      <c r="D811" s="9">
        <v>7</v>
      </c>
      <c r="E811" s="5">
        <v>0</v>
      </c>
      <c r="F811" s="23" t="s">
        <v>214</v>
      </c>
      <c r="G811" s="5">
        <v>0</v>
      </c>
      <c r="H811" s="5"/>
      <c r="I811" s="3">
        <f>I812+I817+I820+I823+I826+I832</f>
        <v>10252.4</v>
      </c>
      <c r="J811" s="29"/>
      <c r="K811" s="3">
        <f t="shared" si="86"/>
        <v>10252.4</v>
      </c>
      <c r="L811" s="3"/>
      <c r="M811" s="3">
        <f t="shared" si="82"/>
        <v>10252.4</v>
      </c>
      <c r="N811" s="3"/>
      <c r="O811" s="3">
        <f t="shared" si="85"/>
        <v>10252.4</v>
      </c>
      <c r="P811" s="3"/>
      <c r="Q811" s="3">
        <f t="shared" si="84"/>
        <v>10252.4</v>
      </c>
      <c r="R811" s="3">
        <f>R820</f>
        <v>25.8</v>
      </c>
      <c r="S811" s="3">
        <f t="shared" si="81"/>
        <v>10278.199999999999</v>
      </c>
      <c r="T811" s="3">
        <f>T820+T829</f>
        <v>367.29999999999995</v>
      </c>
      <c r="U811" s="3">
        <f t="shared" si="83"/>
        <v>10645.499999999998</v>
      </c>
      <c r="V811" s="3">
        <f>V817+V820+V826+V832</f>
        <v>827.70653000000004</v>
      </c>
      <c r="W811" s="3">
        <f t="shared" si="80"/>
        <v>11473.206529999998</v>
      </c>
    </row>
    <row r="812" spans="1:23" s="13" customFormat="1" ht="36">
      <c r="A812" s="27" t="s">
        <v>184</v>
      </c>
      <c r="B812" s="8">
        <v>298</v>
      </c>
      <c r="C812" s="4">
        <v>113</v>
      </c>
      <c r="D812" s="9">
        <v>7</v>
      </c>
      <c r="E812" s="5">
        <v>0</v>
      </c>
      <c r="F812" s="23" t="s">
        <v>214</v>
      </c>
      <c r="G812" s="5">
        <v>78420</v>
      </c>
      <c r="H812" s="5"/>
      <c r="I812" s="3">
        <f>I813</f>
        <v>765.5</v>
      </c>
      <c r="J812" s="29"/>
      <c r="K812" s="3">
        <f t="shared" si="86"/>
        <v>765.5</v>
      </c>
      <c r="L812" s="3"/>
      <c r="M812" s="3">
        <f t="shared" si="82"/>
        <v>765.5</v>
      </c>
      <c r="N812" s="3"/>
      <c r="O812" s="3">
        <f t="shared" si="85"/>
        <v>765.5</v>
      </c>
      <c r="P812" s="3">
        <f>P813+P815</f>
        <v>0</v>
      </c>
      <c r="Q812" s="3">
        <f t="shared" si="84"/>
        <v>765.5</v>
      </c>
      <c r="R812" s="46"/>
      <c r="S812" s="3">
        <f t="shared" si="81"/>
        <v>765.5</v>
      </c>
      <c r="T812" s="100"/>
      <c r="U812" s="3">
        <f t="shared" si="83"/>
        <v>765.5</v>
      </c>
      <c r="V812" s="3"/>
      <c r="W812" s="3">
        <f t="shared" ref="W812:W877" si="87">V812+U812</f>
        <v>765.5</v>
      </c>
    </row>
    <row r="813" spans="1:23" s="13" customFormat="1" ht="36">
      <c r="A813" s="27" t="s">
        <v>250</v>
      </c>
      <c r="B813" s="8">
        <v>298</v>
      </c>
      <c r="C813" s="4">
        <v>113</v>
      </c>
      <c r="D813" s="9">
        <v>7</v>
      </c>
      <c r="E813" s="5">
        <v>0</v>
      </c>
      <c r="F813" s="23" t="s">
        <v>214</v>
      </c>
      <c r="G813" s="5">
        <v>78420</v>
      </c>
      <c r="H813" s="5">
        <v>200</v>
      </c>
      <c r="I813" s="3">
        <f>I814</f>
        <v>765.5</v>
      </c>
      <c r="J813" s="29"/>
      <c r="K813" s="3">
        <f t="shared" si="86"/>
        <v>765.5</v>
      </c>
      <c r="L813" s="3"/>
      <c r="M813" s="3">
        <f t="shared" si="82"/>
        <v>765.5</v>
      </c>
      <c r="N813" s="3"/>
      <c r="O813" s="3">
        <f t="shared" si="85"/>
        <v>765.5</v>
      </c>
      <c r="P813" s="3">
        <f>P814</f>
        <v>-765.5</v>
      </c>
      <c r="Q813" s="3">
        <f t="shared" si="84"/>
        <v>0</v>
      </c>
      <c r="R813" s="46"/>
      <c r="S813" s="3">
        <f t="shared" si="81"/>
        <v>0</v>
      </c>
      <c r="T813" s="100"/>
      <c r="U813" s="3">
        <f t="shared" si="83"/>
        <v>0</v>
      </c>
      <c r="V813" s="3"/>
      <c r="W813" s="3">
        <f t="shared" si="87"/>
        <v>0</v>
      </c>
    </row>
    <row r="814" spans="1:23" s="13" customFormat="1" ht="36">
      <c r="A814" s="27" t="s">
        <v>204</v>
      </c>
      <c r="B814" s="8">
        <v>298</v>
      </c>
      <c r="C814" s="4">
        <v>113</v>
      </c>
      <c r="D814" s="9">
        <v>7</v>
      </c>
      <c r="E814" s="5">
        <v>0</v>
      </c>
      <c r="F814" s="23" t="s">
        <v>214</v>
      </c>
      <c r="G814" s="5">
        <v>78420</v>
      </c>
      <c r="H814" s="5">
        <v>240</v>
      </c>
      <c r="I814" s="3">
        <v>765.5</v>
      </c>
      <c r="J814" s="29"/>
      <c r="K814" s="3">
        <f t="shared" si="86"/>
        <v>765.5</v>
      </c>
      <c r="L814" s="3"/>
      <c r="M814" s="3">
        <f t="shared" si="82"/>
        <v>765.5</v>
      </c>
      <c r="N814" s="3"/>
      <c r="O814" s="3">
        <f t="shared" si="85"/>
        <v>765.5</v>
      </c>
      <c r="P814" s="3">
        <v>-765.5</v>
      </c>
      <c r="Q814" s="3">
        <f t="shared" si="84"/>
        <v>0</v>
      </c>
      <c r="R814" s="46"/>
      <c r="S814" s="3">
        <f t="shared" si="81"/>
        <v>0</v>
      </c>
      <c r="T814" s="100"/>
      <c r="U814" s="3">
        <f t="shared" si="83"/>
        <v>0</v>
      </c>
      <c r="V814" s="3"/>
      <c r="W814" s="3">
        <f t="shared" si="87"/>
        <v>0</v>
      </c>
    </row>
    <row r="815" spans="1:23" s="13" customFormat="1">
      <c r="A815" s="27" t="s">
        <v>70</v>
      </c>
      <c r="B815" s="8">
        <v>298</v>
      </c>
      <c r="C815" s="4">
        <v>113</v>
      </c>
      <c r="D815" s="9">
        <v>7</v>
      </c>
      <c r="E815" s="5">
        <v>0</v>
      </c>
      <c r="F815" s="23" t="s">
        <v>214</v>
      </c>
      <c r="G815" s="5">
        <v>78420</v>
      </c>
      <c r="H815" s="5">
        <v>500</v>
      </c>
      <c r="I815" s="3"/>
      <c r="J815" s="29"/>
      <c r="K815" s="3"/>
      <c r="L815" s="3"/>
      <c r="M815" s="3"/>
      <c r="N815" s="3"/>
      <c r="O815" s="3"/>
      <c r="P815" s="3">
        <f>P816</f>
        <v>765.5</v>
      </c>
      <c r="Q815" s="3">
        <f t="shared" si="84"/>
        <v>765.5</v>
      </c>
      <c r="R815" s="46"/>
      <c r="S815" s="3">
        <f t="shared" si="81"/>
        <v>765.5</v>
      </c>
      <c r="T815" s="100"/>
      <c r="U815" s="3">
        <f t="shared" si="83"/>
        <v>765.5</v>
      </c>
      <c r="V815" s="3"/>
      <c r="W815" s="3">
        <f t="shared" si="87"/>
        <v>765.5</v>
      </c>
    </row>
    <row r="816" spans="1:23" s="13" customFormat="1">
      <c r="A816" s="27" t="s">
        <v>92</v>
      </c>
      <c r="B816" s="8">
        <v>298</v>
      </c>
      <c r="C816" s="4">
        <v>113</v>
      </c>
      <c r="D816" s="9">
        <v>7</v>
      </c>
      <c r="E816" s="5">
        <v>0</v>
      </c>
      <c r="F816" s="23" t="s">
        <v>214</v>
      </c>
      <c r="G816" s="5">
        <v>78420</v>
      </c>
      <c r="H816" s="5">
        <v>540</v>
      </c>
      <c r="I816" s="3"/>
      <c r="J816" s="29"/>
      <c r="K816" s="3"/>
      <c r="L816" s="3"/>
      <c r="M816" s="3"/>
      <c r="N816" s="3"/>
      <c r="O816" s="3"/>
      <c r="P816" s="3">
        <v>765.5</v>
      </c>
      <c r="Q816" s="3">
        <f t="shared" si="84"/>
        <v>765.5</v>
      </c>
      <c r="R816" s="46"/>
      <c r="S816" s="3">
        <f t="shared" si="81"/>
        <v>765.5</v>
      </c>
      <c r="T816" s="100"/>
      <c r="U816" s="3">
        <f t="shared" si="83"/>
        <v>765.5</v>
      </c>
      <c r="V816" s="3"/>
      <c r="W816" s="3">
        <f t="shared" si="87"/>
        <v>765.5</v>
      </c>
    </row>
    <row r="817" spans="1:23" s="13" customFormat="1" ht="72">
      <c r="A817" s="27" t="s">
        <v>73</v>
      </c>
      <c r="B817" s="8">
        <v>298</v>
      </c>
      <c r="C817" s="4">
        <v>113</v>
      </c>
      <c r="D817" s="9">
        <v>7</v>
      </c>
      <c r="E817" s="5">
        <v>0</v>
      </c>
      <c r="F817" s="23" t="s">
        <v>214</v>
      </c>
      <c r="G817" s="5">
        <v>80100</v>
      </c>
      <c r="H817" s="5"/>
      <c r="I817" s="3">
        <f>I818</f>
        <v>3617.5</v>
      </c>
      <c r="J817" s="29"/>
      <c r="K817" s="3">
        <f t="shared" si="86"/>
        <v>3617.5</v>
      </c>
      <c r="L817" s="3"/>
      <c r="M817" s="3">
        <f t="shared" si="82"/>
        <v>3617.5</v>
      </c>
      <c r="N817" s="3"/>
      <c r="O817" s="3">
        <f t="shared" si="85"/>
        <v>3617.5</v>
      </c>
      <c r="P817" s="3"/>
      <c r="Q817" s="3">
        <f t="shared" si="84"/>
        <v>3617.5</v>
      </c>
      <c r="R817" s="46"/>
      <c r="S817" s="3">
        <f t="shared" si="81"/>
        <v>3617.5</v>
      </c>
      <c r="T817" s="3"/>
      <c r="U817" s="3">
        <f t="shared" si="83"/>
        <v>3617.5</v>
      </c>
      <c r="V817" s="3">
        <f>V818</f>
        <v>94.3</v>
      </c>
      <c r="W817" s="3">
        <f t="shared" si="87"/>
        <v>3711.8</v>
      </c>
    </row>
    <row r="818" spans="1:23" s="13" customFormat="1" ht="36">
      <c r="A818" s="27" t="s">
        <v>74</v>
      </c>
      <c r="B818" s="8">
        <v>298</v>
      </c>
      <c r="C818" s="4">
        <v>113</v>
      </c>
      <c r="D818" s="9">
        <v>7</v>
      </c>
      <c r="E818" s="5">
        <v>0</v>
      </c>
      <c r="F818" s="23" t="s">
        <v>214</v>
      </c>
      <c r="G818" s="5">
        <v>80100</v>
      </c>
      <c r="H818" s="5">
        <v>600</v>
      </c>
      <c r="I818" s="3">
        <f>I819</f>
        <v>3617.5</v>
      </c>
      <c r="J818" s="29"/>
      <c r="K818" s="3">
        <f t="shared" si="86"/>
        <v>3617.5</v>
      </c>
      <c r="L818" s="3"/>
      <c r="M818" s="3">
        <f t="shared" si="82"/>
        <v>3617.5</v>
      </c>
      <c r="N818" s="3"/>
      <c r="O818" s="3">
        <f t="shared" si="85"/>
        <v>3617.5</v>
      </c>
      <c r="P818" s="3"/>
      <c r="Q818" s="3">
        <f t="shared" si="84"/>
        <v>3617.5</v>
      </c>
      <c r="R818" s="46"/>
      <c r="S818" s="3">
        <f t="shared" si="81"/>
        <v>3617.5</v>
      </c>
      <c r="T818" s="3"/>
      <c r="U818" s="3">
        <f t="shared" si="83"/>
        <v>3617.5</v>
      </c>
      <c r="V818" s="3">
        <f>V819</f>
        <v>94.3</v>
      </c>
      <c r="W818" s="3">
        <f t="shared" si="87"/>
        <v>3711.8</v>
      </c>
    </row>
    <row r="819" spans="1:23" s="13" customFormat="1">
      <c r="A819" s="27" t="s">
        <v>75</v>
      </c>
      <c r="B819" s="8">
        <v>298</v>
      </c>
      <c r="C819" s="4">
        <v>113</v>
      </c>
      <c r="D819" s="9">
        <v>7</v>
      </c>
      <c r="E819" s="5">
        <v>0</v>
      </c>
      <c r="F819" s="23" t="s">
        <v>214</v>
      </c>
      <c r="G819" s="5">
        <v>80100</v>
      </c>
      <c r="H819" s="5">
        <v>610</v>
      </c>
      <c r="I819" s="3">
        <v>3617.5</v>
      </c>
      <c r="J819" s="29"/>
      <c r="K819" s="3">
        <f t="shared" si="86"/>
        <v>3617.5</v>
      </c>
      <c r="L819" s="3"/>
      <c r="M819" s="3">
        <f t="shared" si="82"/>
        <v>3617.5</v>
      </c>
      <c r="N819" s="3"/>
      <c r="O819" s="3">
        <f t="shared" si="85"/>
        <v>3617.5</v>
      </c>
      <c r="P819" s="3"/>
      <c r="Q819" s="3">
        <f t="shared" si="84"/>
        <v>3617.5</v>
      </c>
      <c r="R819" s="46"/>
      <c r="S819" s="3">
        <f t="shared" si="81"/>
        <v>3617.5</v>
      </c>
      <c r="T819" s="48"/>
      <c r="U819" s="3">
        <f t="shared" si="83"/>
        <v>3617.5</v>
      </c>
      <c r="V819" s="3">
        <v>94.3</v>
      </c>
      <c r="W819" s="3">
        <f t="shared" si="87"/>
        <v>3711.8</v>
      </c>
    </row>
    <row r="820" spans="1:23" s="13" customFormat="1" ht="48">
      <c r="A820" s="27" t="s">
        <v>185</v>
      </c>
      <c r="B820" s="8">
        <v>298</v>
      </c>
      <c r="C820" s="4">
        <v>113</v>
      </c>
      <c r="D820" s="9">
        <v>7</v>
      </c>
      <c r="E820" s="5">
        <v>0</v>
      </c>
      <c r="F820" s="23" t="s">
        <v>214</v>
      </c>
      <c r="G820" s="5">
        <v>80470</v>
      </c>
      <c r="H820" s="5"/>
      <c r="I820" s="3">
        <f>I821</f>
        <v>4178.8</v>
      </c>
      <c r="J820" s="29"/>
      <c r="K820" s="3">
        <f t="shared" si="86"/>
        <v>4178.8</v>
      </c>
      <c r="L820" s="3"/>
      <c r="M820" s="3">
        <f t="shared" si="82"/>
        <v>4178.8</v>
      </c>
      <c r="N820" s="3"/>
      <c r="O820" s="3">
        <f t="shared" si="85"/>
        <v>4178.8</v>
      </c>
      <c r="P820" s="3"/>
      <c r="Q820" s="3">
        <f t="shared" si="84"/>
        <v>4178.8</v>
      </c>
      <c r="R820" s="3">
        <f>R821</f>
        <v>25.8</v>
      </c>
      <c r="S820" s="3">
        <f t="shared" si="81"/>
        <v>4204.6000000000004</v>
      </c>
      <c r="T820" s="3">
        <f>T821</f>
        <v>16.899999999999999</v>
      </c>
      <c r="U820" s="3">
        <f t="shared" si="83"/>
        <v>4221.5</v>
      </c>
      <c r="V820" s="3">
        <f>V821</f>
        <v>630.30000000000007</v>
      </c>
      <c r="W820" s="3">
        <f t="shared" si="87"/>
        <v>4851.8</v>
      </c>
    </row>
    <row r="821" spans="1:23" s="13" customFormat="1" ht="36">
      <c r="A821" s="27" t="s">
        <v>74</v>
      </c>
      <c r="B821" s="8">
        <v>298</v>
      </c>
      <c r="C821" s="4">
        <v>113</v>
      </c>
      <c r="D821" s="9">
        <v>7</v>
      </c>
      <c r="E821" s="5">
        <v>0</v>
      </c>
      <c r="F821" s="23" t="s">
        <v>214</v>
      </c>
      <c r="G821" s="5">
        <v>80470</v>
      </c>
      <c r="H821" s="5">
        <v>600</v>
      </c>
      <c r="I821" s="3">
        <f>I822</f>
        <v>4178.8</v>
      </c>
      <c r="J821" s="29"/>
      <c r="K821" s="3">
        <f t="shared" si="86"/>
        <v>4178.8</v>
      </c>
      <c r="L821" s="3"/>
      <c r="M821" s="3">
        <f t="shared" si="82"/>
        <v>4178.8</v>
      </c>
      <c r="N821" s="3"/>
      <c r="O821" s="3">
        <f t="shared" si="85"/>
        <v>4178.8</v>
      </c>
      <c r="P821" s="3"/>
      <c r="Q821" s="3">
        <f t="shared" si="84"/>
        <v>4178.8</v>
      </c>
      <c r="R821" s="37">
        <f>R822</f>
        <v>25.8</v>
      </c>
      <c r="S821" s="3">
        <f t="shared" ref="S821:S900" si="88">Q821+R821</f>
        <v>4204.6000000000004</v>
      </c>
      <c r="T821" s="3">
        <f>T822</f>
        <v>16.899999999999999</v>
      </c>
      <c r="U821" s="3">
        <f t="shared" si="83"/>
        <v>4221.5</v>
      </c>
      <c r="V821" s="3">
        <f>V822</f>
        <v>630.30000000000007</v>
      </c>
      <c r="W821" s="3">
        <f t="shared" si="87"/>
        <v>4851.8</v>
      </c>
    </row>
    <row r="822" spans="1:23" s="13" customFormat="1">
      <c r="A822" s="27" t="s">
        <v>75</v>
      </c>
      <c r="B822" s="8">
        <v>298</v>
      </c>
      <c r="C822" s="4">
        <v>113</v>
      </c>
      <c r="D822" s="9">
        <v>7</v>
      </c>
      <c r="E822" s="5">
        <v>0</v>
      </c>
      <c r="F822" s="23" t="s">
        <v>214</v>
      </c>
      <c r="G822" s="5">
        <v>80470</v>
      </c>
      <c r="H822" s="5">
        <v>610</v>
      </c>
      <c r="I822" s="3">
        <v>4178.8</v>
      </c>
      <c r="J822" s="29"/>
      <c r="K822" s="3">
        <f t="shared" si="86"/>
        <v>4178.8</v>
      </c>
      <c r="L822" s="3"/>
      <c r="M822" s="3">
        <f t="shared" si="82"/>
        <v>4178.8</v>
      </c>
      <c r="N822" s="3"/>
      <c r="O822" s="3">
        <f t="shared" si="85"/>
        <v>4178.8</v>
      </c>
      <c r="P822" s="3"/>
      <c r="Q822" s="3">
        <f t="shared" si="84"/>
        <v>4178.8</v>
      </c>
      <c r="R822" s="37">
        <v>25.8</v>
      </c>
      <c r="S822" s="3">
        <f t="shared" si="88"/>
        <v>4204.6000000000004</v>
      </c>
      <c r="T822" s="48">
        <v>16.899999999999999</v>
      </c>
      <c r="U822" s="3">
        <f t="shared" si="83"/>
        <v>4221.5</v>
      </c>
      <c r="V822" s="3">
        <f>607.6+22.7</f>
        <v>630.30000000000007</v>
      </c>
      <c r="W822" s="3">
        <f t="shared" si="87"/>
        <v>4851.8</v>
      </c>
    </row>
    <row r="823" spans="1:23" s="13" customFormat="1" ht="24">
      <c r="A823" s="27" t="s">
        <v>186</v>
      </c>
      <c r="B823" s="8">
        <v>298</v>
      </c>
      <c r="C823" s="4">
        <v>113</v>
      </c>
      <c r="D823" s="9">
        <v>7</v>
      </c>
      <c r="E823" s="5">
        <v>0</v>
      </c>
      <c r="F823" s="23" t="s">
        <v>214</v>
      </c>
      <c r="G823" s="5">
        <v>80650</v>
      </c>
      <c r="H823" s="5"/>
      <c r="I823" s="3">
        <f>I824</f>
        <v>40</v>
      </c>
      <c r="J823" s="29"/>
      <c r="K823" s="3">
        <f t="shared" si="86"/>
        <v>40</v>
      </c>
      <c r="L823" s="3"/>
      <c r="M823" s="3">
        <f t="shared" si="82"/>
        <v>40</v>
      </c>
      <c r="N823" s="3"/>
      <c r="O823" s="3">
        <f t="shared" si="85"/>
        <v>40</v>
      </c>
      <c r="P823" s="3"/>
      <c r="Q823" s="3">
        <f t="shared" si="84"/>
        <v>40</v>
      </c>
      <c r="R823" s="49"/>
      <c r="S823" s="3">
        <f t="shared" si="88"/>
        <v>40</v>
      </c>
      <c r="T823" s="100"/>
      <c r="U823" s="3">
        <f t="shared" si="83"/>
        <v>40</v>
      </c>
      <c r="V823" s="3"/>
      <c r="W823" s="3">
        <f t="shared" si="87"/>
        <v>40</v>
      </c>
    </row>
    <row r="824" spans="1:23" s="13" customFormat="1" ht="36">
      <c r="A824" s="27" t="s">
        <v>250</v>
      </c>
      <c r="B824" s="8">
        <v>298</v>
      </c>
      <c r="C824" s="4">
        <v>113</v>
      </c>
      <c r="D824" s="9">
        <v>7</v>
      </c>
      <c r="E824" s="5">
        <v>0</v>
      </c>
      <c r="F824" s="23" t="s">
        <v>214</v>
      </c>
      <c r="G824" s="5">
        <v>80650</v>
      </c>
      <c r="H824" s="5">
        <v>200</v>
      </c>
      <c r="I824" s="3">
        <f>I825</f>
        <v>40</v>
      </c>
      <c r="J824" s="29"/>
      <c r="K824" s="3">
        <f t="shared" si="86"/>
        <v>40</v>
      </c>
      <c r="L824" s="3"/>
      <c r="M824" s="3">
        <f t="shared" si="82"/>
        <v>40</v>
      </c>
      <c r="N824" s="3"/>
      <c r="O824" s="3">
        <f t="shared" si="85"/>
        <v>40</v>
      </c>
      <c r="P824" s="3"/>
      <c r="Q824" s="3">
        <f t="shared" si="84"/>
        <v>40</v>
      </c>
      <c r="R824" s="46"/>
      <c r="S824" s="3">
        <f t="shared" si="88"/>
        <v>40</v>
      </c>
      <c r="T824" s="100"/>
      <c r="U824" s="3">
        <f t="shared" si="83"/>
        <v>40</v>
      </c>
      <c r="V824" s="3"/>
      <c r="W824" s="3">
        <f t="shared" si="87"/>
        <v>40</v>
      </c>
    </row>
    <row r="825" spans="1:23" s="13" customFormat="1" ht="36">
      <c r="A825" s="27" t="s">
        <v>204</v>
      </c>
      <c r="B825" s="8">
        <v>298</v>
      </c>
      <c r="C825" s="4">
        <v>113</v>
      </c>
      <c r="D825" s="9">
        <v>7</v>
      </c>
      <c r="E825" s="5">
        <v>0</v>
      </c>
      <c r="F825" s="23" t="s">
        <v>214</v>
      </c>
      <c r="G825" s="5">
        <v>80650</v>
      </c>
      <c r="H825" s="5">
        <v>240</v>
      </c>
      <c r="I825" s="3">
        <v>40</v>
      </c>
      <c r="J825" s="29"/>
      <c r="K825" s="3">
        <f t="shared" si="86"/>
        <v>40</v>
      </c>
      <c r="L825" s="3"/>
      <c r="M825" s="3">
        <f t="shared" si="82"/>
        <v>40</v>
      </c>
      <c r="N825" s="3"/>
      <c r="O825" s="3">
        <f t="shared" si="85"/>
        <v>40</v>
      </c>
      <c r="P825" s="3"/>
      <c r="Q825" s="3">
        <f t="shared" si="84"/>
        <v>40</v>
      </c>
      <c r="R825" s="46"/>
      <c r="S825" s="3">
        <f t="shared" si="88"/>
        <v>40</v>
      </c>
      <c r="T825" s="100"/>
      <c r="U825" s="3">
        <f t="shared" si="83"/>
        <v>40</v>
      </c>
      <c r="V825" s="3"/>
      <c r="W825" s="3">
        <f t="shared" si="87"/>
        <v>40</v>
      </c>
    </row>
    <row r="826" spans="1:23" s="13" customFormat="1" ht="36">
      <c r="A826" s="27" t="s">
        <v>66</v>
      </c>
      <c r="B826" s="8">
        <v>298</v>
      </c>
      <c r="C826" s="4">
        <v>113</v>
      </c>
      <c r="D826" s="9">
        <v>7</v>
      </c>
      <c r="E826" s="5">
        <v>0</v>
      </c>
      <c r="F826" s="23" t="s">
        <v>214</v>
      </c>
      <c r="G826" s="5">
        <v>80660</v>
      </c>
      <c r="H826" s="5"/>
      <c r="I826" s="3">
        <f>I827</f>
        <v>1314.6</v>
      </c>
      <c r="J826" s="29"/>
      <c r="K826" s="3">
        <f t="shared" si="86"/>
        <v>1314.6</v>
      </c>
      <c r="L826" s="3"/>
      <c r="M826" s="3">
        <f t="shared" si="82"/>
        <v>1314.6</v>
      </c>
      <c r="N826" s="3"/>
      <c r="O826" s="3">
        <f t="shared" si="85"/>
        <v>1314.6</v>
      </c>
      <c r="P826" s="3"/>
      <c r="Q826" s="3">
        <f t="shared" si="84"/>
        <v>1314.6</v>
      </c>
      <c r="R826" s="46"/>
      <c r="S826" s="3">
        <f t="shared" si="88"/>
        <v>1314.6</v>
      </c>
      <c r="T826" s="100"/>
      <c r="U826" s="3">
        <f t="shared" si="83"/>
        <v>1314.6</v>
      </c>
      <c r="V826" s="3">
        <f>V827</f>
        <v>103.10653000000001</v>
      </c>
      <c r="W826" s="3">
        <f t="shared" si="87"/>
        <v>1417.7065299999999</v>
      </c>
    </row>
    <row r="827" spans="1:23" s="13" customFormat="1" ht="36">
      <c r="A827" s="27" t="s">
        <v>250</v>
      </c>
      <c r="B827" s="8">
        <v>298</v>
      </c>
      <c r="C827" s="4">
        <v>113</v>
      </c>
      <c r="D827" s="9">
        <v>7</v>
      </c>
      <c r="E827" s="5">
        <v>0</v>
      </c>
      <c r="F827" s="23" t="s">
        <v>214</v>
      </c>
      <c r="G827" s="5">
        <v>80660</v>
      </c>
      <c r="H827" s="5">
        <v>200</v>
      </c>
      <c r="I827" s="3">
        <f>I828</f>
        <v>1314.6</v>
      </c>
      <c r="J827" s="29"/>
      <c r="K827" s="3">
        <f t="shared" si="86"/>
        <v>1314.6</v>
      </c>
      <c r="L827" s="3"/>
      <c r="M827" s="3">
        <f t="shared" si="82"/>
        <v>1314.6</v>
      </c>
      <c r="N827" s="3"/>
      <c r="O827" s="3">
        <f t="shared" si="85"/>
        <v>1314.6</v>
      </c>
      <c r="P827" s="3"/>
      <c r="Q827" s="3">
        <f t="shared" si="84"/>
        <v>1314.6</v>
      </c>
      <c r="R827" s="46"/>
      <c r="S827" s="3">
        <f t="shared" si="88"/>
        <v>1314.6</v>
      </c>
      <c r="T827" s="100"/>
      <c r="U827" s="3">
        <f t="shared" si="83"/>
        <v>1314.6</v>
      </c>
      <c r="V827" s="3">
        <f>V828</f>
        <v>103.10653000000001</v>
      </c>
      <c r="W827" s="3">
        <f t="shared" si="87"/>
        <v>1417.7065299999999</v>
      </c>
    </row>
    <row r="828" spans="1:23" s="13" customFormat="1" ht="36">
      <c r="A828" s="27" t="s">
        <v>204</v>
      </c>
      <c r="B828" s="8">
        <v>298</v>
      </c>
      <c r="C828" s="4">
        <v>113</v>
      </c>
      <c r="D828" s="9">
        <v>7</v>
      </c>
      <c r="E828" s="5">
        <v>0</v>
      </c>
      <c r="F828" s="23" t="s">
        <v>214</v>
      </c>
      <c r="G828" s="5">
        <v>80660</v>
      </c>
      <c r="H828" s="5">
        <v>240</v>
      </c>
      <c r="I828" s="3">
        <v>1314.6</v>
      </c>
      <c r="J828" s="29"/>
      <c r="K828" s="3">
        <f t="shared" si="86"/>
        <v>1314.6</v>
      </c>
      <c r="L828" s="3"/>
      <c r="M828" s="3">
        <f t="shared" si="82"/>
        <v>1314.6</v>
      </c>
      <c r="N828" s="3"/>
      <c r="O828" s="3">
        <f t="shared" si="85"/>
        <v>1314.6</v>
      </c>
      <c r="P828" s="3"/>
      <c r="Q828" s="3">
        <f t="shared" si="84"/>
        <v>1314.6</v>
      </c>
      <c r="R828" s="46"/>
      <c r="S828" s="3">
        <f t="shared" si="88"/>
        <v>1314.6</v>
      </c>
      <c r="T828" s="100"/>
      <c r="U828" s="3">
        <f t="shared" si="83"/>
        <v>1314.6</v>
      </c>
      <c r="V828" s="3">
        <v>103.10653000000001</v>
      </c>
      <c r="W828" s="3">
        <f t="shared" si="87"/>
        <v>1417.7065299999999</v>
      </c>
    </row>
    <row r="829" spans="1:23" s="13" customFormat="1" ht="36">
      <c r="A829" s="1" t="s">
        <v>32</v>
      </c>
      <c r="B829" s="8">
        <v>298</v>
      </c>
      <c r="C829" s="4">
        <v>113</v>
      </c>
      <c r="D829" s="9">
        <v>7</v>
      </c>
      <c r="E829" s="5">
        <v>0</v>
      </c>
      <c r="F829" s="23" t="s">
        <v>214</v>
      </c>
      <c r="G829" s="2">
        <v>80670</v>
      </c>
      <c r="H829" s="5"/>
      <c r="I829" s="3"/>
      <c r="J829" s="29"/>
      <c r="K829" s="3"/>
      <c r="L829" s="3"/>
      <c r="M829" s="3"/>
      <c r="N829" s="3"/>
      <c r="O829" s="3"/>
      <c r="P829" s="3"/>
      <c r="Q829" s="3"/>
      <c r="R829" s="46"/>
      <c r="S829" s="3"/>
      <c r="T829" s="3">
        <f>T830</f>
        <v>350.4</v>
      </c>
      <c r="U829" s="3">
        <f t="shared" si="83"/>
        <v>350.4</v>
      </c>
      <c r="V829" s="3"/>
      <c r="W829" s="3">
        <f t="shared" si="87"/>
        <v>350.4</v>
      </c>
    </row>
    <row r="830" spans="1:23" s="13" customFormat="1" ht="36">
      <c r="A830" s="1" t="s">
        <v>250</v>
      </c>
      <c r="B830" s="8">
        <v>298</v>
      </c>
      <c r="C830" s="4">
        <v>113</v>
      </c>
      <c r="D830" s="9">
        <v>7</v>
      </c>
      <c r="E830" s="5">
        <v>0</v>
      </c>
      <c r="F830" s="23" t="s">
        <v>214</v>
      </c>
      <c r="G830" s="2">
        <v>80670</v>
      </c>
      <c r="H830" s="5">
        <v>200</v>
      </c>
      <c r="I830" s="3"/>
      <c r="J830" s="29"/>
      <c r="K830" s="3"/>
      <c r="L830" s="3"/>
      <c r="M830" s="3"/>
      <c r="N830" s="3"/>
      <c r="O830" s="3"/>
      <c r="P830" s="3"/>
      <c r="Q830" s="3"/>
      <c r="R830" s="46"/>
      <c r="S830" s="3"/>
      <c r="T830" s="3">
        <f>T831</f>
        <v>350.4</v>
      </c>
      <c r="U830" s="3">
        <f t="shared" si="83"/>
        <v>350.4</v>
      </c>
      <c r="V830" s="3"/>
      <c r="W830" s="3">
        <f t="shared" si="87"/>
        <v>350.4</v>
      </c>
    </row>
    <row r="831" spans="1:23" s="13" customFormat="1" ht="36">
      <c r="A831" s="1" t="s">
        <v>204</v>
      </c>
      <c r="B831" s="8">
        <v>298</v>
      </c>
      <c r="C831" s="4">
        <v>113</v>
      </c>
      <c r="D831" s="9">
        <v>7</v>
      </c>
      <c r="E831" s="5">
        <v>0</v>
      </c>
      <c r="F831" s="23" t="s">
        <v>214</v>
      </c>
      <c r="G831" s="2">
        <v>80670</v>
      </c>
      <c r="H831" s="5">
        <v>240</v>
      </c>
      <c r="I831" s="3"/>
      <c r="J831" s="29"/>
      <c r="K831" s="3"/>
      <c r="L831" s="3"/>
      <c r="M831" s="3"/>
      <c r="N831" s="3"/>
      <c r="O831" s="3"/>
      <c r="P831" s="3"/>
      <c r="Q831" s="3"/>
      <c r="R831" s="46"/>
      <c r="S831" s="3"/>
      <c r="T831" s="3">
        <v>350.4</v>
      </c>
      <c r="U831" s="3">
        <f t="shared" si="83"/>
        <v>350.4</v>
      </c>
      <c r="V831" s="3"/>
      <c r="W831" s="3">
        <f t="shared" si="87"/>
        <v>350.4</v>
      </c>
    </row>
    <row r="832" spans="1:23" s="13" customFormat="1" ht="48">
      <c r="A832" s="27" t="s">
        <v>240</v>
      </c>
      <c r="B832" s="8">
        <v>298</v>
      </c>
      <c r="C832" s="4">
        <v>113</v>
      </c>
      <c r="D832" s="9">
        <v>7</v>
      </c>
      <c r="E832" s="5">
        <v>0</v>
      </c>
      <c r="F832" s="23" t="s">
        <v>214</v>
      </c>
      <c r="G832" s="5" t="s">
        <v>241</v>
      </c>
      <c r="H832" s="5"/>
      <c r="I832" s="3">
        <f>I835</f>
        <v>336</v>
      </c>
      <c r="J832" s="29"/>
      <c r="K832" s="3">
        <f t="shared" si="86"/>
        <v>336</v>
      </c>
      <c r="L832" s="3"/>
      <c r="M832" s="3">
        <f t="shared" si="82"/>
        <v>336</v>
      </c>
      <c r="N832" s="3"/>
      <c r="O832" s="3">
        <f t="shared" si="85"/>
        <v>336</v>
      </c>
      <c r="P832" s="3">
        <f>P835+P837</f>
        <v>0</v>
      </c>
      <c r="Q832" s="3">
        <f t="shared" si="84"/>
        <v>336</v>
      </c>
      <c r="R832" s="46"/>
      <c r="S832" s="3">
        <f t="shared" si="88"/>
        <v>336</v>
      </c>
      <c r="T832" s="100"/>
      <c r="U832" s="3">
        <f t="shared" si="83"/>
        <v>336</v>
      </c>
      <c r="V832" s="3">
        <f>V835+V833</f>
        <v>0</v>
      </c>
      <c r="W832" s="3">
        <f t="shared" si="87"/>
        <v>336</v>
      </c>
    </row>
    <row r="833" spans="1:23" s="13" customFormat="1" ht="72">
      <c r="A833" s="27" t="s">
        <v>82</v>
      </c>
      <c r="B833" s="8">
        <v>298</v>
      </c>
      <c r="C833" s="4">
        <v>113</v>
      </c>
      <c r="D833" s="9">
        <v>7</v>
      </c>
      <c r="E833" s="5">
        <v>0</v>
      </c>
      <c r="F833" s="23" t="s">
        <v>214</v>
      </c>
      <c r="G833" s="5" t="s">
        <v>241</v>
      </c>
      <c r="H833" s="5">
        <v>100</v>
      </c>
      <c r="I833" s="3"/>
      <c r="J833" s="29"/>
      <c r="K833" s="3"/>
      <c r="L833" s="3"/>
      <c r="M833" s="3"/>
      <c r="N833" s="3"/>
      <c r="O833" s="3"/>
      <c r="P833" s="3"/>
      <c r="Q833" s="3"/>
      <c r="R833" s="46"/>
      <c r="S833" s="3"/>
      <c r="T833" s="100"/>
      <c r="U833" s="3"/>
      <c r="V833" s="3">
        <f>V834</f>
        <v>11.53</v>
      </c>
      <c r="W833" s="3">
        <f t="shared" si="87"/>
        <v>11.53</v>
      </c>
    </row>
    <row r="834" spans="1:23" s="13" customFormat="1" ht="36">
      <c r="A834" s="27" t="s">
        <v>83</v>
      </c>
      <c r="B834" s="8">
        <v>298</v>
      </c>
      <c r="C834" s="4">
        <v>113</v>
      </c>
      <c r="D834" s="9">
        <v>7</v>
      </c>
      <c r="E834" s="5">
        <v>0</v>
      </c>
      <c r="F834" s="23" t="s">
        <v>214</v>
      </c>
      <c r="G834" s="5" t="s">
        <v>241</v>
      </c>
      <c r="H834" s="5">
        <v>120</v>
      </c>
      <c r="I834" s="3"/>
      <c r="J834" s="29"/>
      <c r="K834" s="3"/>
      <c r="L834" s="3"/>
      <c r="M834" s="3"/>
      <c r="N834" s="3"/>
      <c r="O834" s="3"/>
      <c r="P834" s="3"/>
      <c r="Q834" s="3"/>
      <c r="R834" s="46"/>
      <c r="S834" s="3"/>
      <c r="T834" s="100"/>
      <c r="U834" s="3"/>
      <c r="V834" s="3">
        <f>8.44+3.09</f>
        <v>11.53</v>
      </c>
      <c r="W834" s="3">
        <f t="shared" si="87"/>
        <v>11.53</v>
      </c>
    </row>
    <row r="835" spans="1:23" s="13" customFormat="1" ht="36">
      <c r="A835" s="27" t="s">
        <v>250</v>
      </c>
      <c r="B835" s="8">
        <v>298</v>
      </c>
      <c r="C835" s="4">
        <v>113</v>
      </c>
      <c r="D835" s="9">
        <v>7</v>
      </c>
      <c r="E835" s="5">
        <v>0</v>
      </c>
      <c r="F835" s="23" t="s">
        <v>214</v>
      </c>
      <c r="G835" s="5" t="s">
        <v>241</v>
      </c>
      <c r="H835" s="5">
        <v>200</v>
      </c>
      <c r="I835" s="3">
        <f>I836</f>
        <v>336</v>
      </c>
      <c r="J835" s="29"/>
      <c r="K835" s="3">
        <f t="shared" si="86"/>
        <v>336</v>
      </c>
      <c r="L835" s="3"/>
      <c r="M835" s="3">
        <f t="shared" si="82"/>
        <v>336</v>
      </c>
      <c r="N835" s="3"/>
      <c r="O835" s="3">
        <f t="shared" si="85"/>
        <v>336</v>
      </c>
      <c r="P835" s="3">
        <f>P836</f>
        <v>-256</v>
      </c>
      <c r="Q835" s="3">
        <f t="shared" si="84"/>
        <v>80</v>
      </c>
      <c r="R835" s="46"/>
      <c r="S835" s="3">
        <f t="shared" si="88"/>
        <v>80</v>
      </c>
      <c r="T835" s="100"/>
      <c r="U835" s="3">
        <f t="shared" si="83"/>
        <v>80</v>
      </c>
      <c r="V835" s="3">
        <f>V836</f>
        <v>-11.53</v>
      </c>
      <c r="W835" s="3">
        <f t="shared" si="87"/>
        <v>68.47</v>
      </c>
    </row>
    <row r="836" spans="1:23" s="13" customFormat="1" ht="36">
      <c r="A836" s="27" t="s">
        <v>204</v>
      </c>
      <c r="B836" s="8">
        <v>298</v>
      </c>
      <c r="C836" s="4">
        <v>113</v>
      </c>
      <c r="D836" s="9">
        <v>7</v>
      </c>
      <c r="E836" s="5">
        <v>0</v>
      </c>
      <c r="F836" s="23" t="s">
        <v>214</v>
      </c>
      <c r="G836" s="5" t="s">
        <v>241</v>
      </c>
      <c r="H836" s="5">
        <v>240</v>
      </c>
      <c r="I836" s="3">
        <f>256+80</f>
        <v>336</v>
      </c>
      <c r="J836" s="29"/>
      <c r="K836" s="3">
        <f t="shared" si="86"/>
        <v>336</v>
      </c>
      <c r="L836" s="3"/>
      <c r="M836" s="3">
        <f t="shared" si="82"/>
        <v>336</v>
      </c>
      <c r="N836" s="3"/>
      <c r="O836" s="3">
        <f t="shared" si="85"/>
        <v>336</v>
      </c>
      <c r="P836" s="3">
        <v>-256</v>
      </c>
      <c r="Q836" s="3">
        <f t="shared" si="84"/>
        <v>80</v>
      </c>
      <c r="R836" s="46"/>
      <c r="S836" s="3">
        <f t="shared" si="88"/>
        <v>80</v>
      </c>
      <c r="T836" s="100"/>
      <c r="U836" s="3">
        <f t="shared" si="83"/>
        <v>80</v>
      </c>
      <c r="V836" s="3">
        <v>-11.53</v>
      </c>
      <c r="W836" s="3">
        <f t="shared" si="87"/>
        <v>68.47</v>
      </c>
    </row>
    <row r="837" spans="1:23" s="13" customFormat="1">
      <c r="A837" s="27" t="s">
        <v>70</v>
      </c>
      <c r="B837" s="8">
        <v>298</v>
      </c>
      <c r="C837" s="4">
        <v>113</v>
      </c>
      <c r="D837" s="9">
        <v>7</v>
      </c>
      <c r="E837" s="5">
        <v>0</v>
      </c>
      <c r="F837" s="23" t="s">
        <v>214</v>
      </c>
      <c r="G837" s="5" t="s">
        <v>241</v>
      </c>
      <c r="H837" s="5">
        <v>500</v>
      </c>
      <c r="I837" s="3"/>
      <c r="J837" s="29"/>
      <c r="K837" s="3"/>
      <c r="L837" s="3"/>
      <c r="M837" s="3"/>
      <c r="N837" s="3"/>
      <c r="O837" s="3"/>
      <c r="P837" s="3">
        <f>P838</f>
        <v>256</v>
      </c>
      <c r="Q837" s="3">
        <f t="shared" si="84"/>
        <v>256</v>
      </c>
      <c r="R837" s="46"/>
      <c r="S837" s="3">
        <f t="shared" si="88"/>
        <v>256</v>
      </c>
      <c r="T837" s="100"/>
      <c r="U837" s="3">
        <f t="shared" si="83"/>
        <v>256</v>
      </c>
      <c r="V837" s="3"/>
      <c r="W837" s="3">
        <f t="shared" si="87"/>
        <v>256</v>
      </c>
    </row>
    <row r="838" spans="1:23" s="13" customFormat="1">
      <c r="A838" s="27" t="s">
        <v>92</v>
      </c>
      <c r="B838" s="8">
        <v>298</v>
      </c>
      <c r="C838" s="4">
        <v>113</v>
      </c>
      <c r="D838" s="9">
        <v>7</v>
      </c>
      <c r="E838" s="5">
        <v>0</v>
      </c>
      <c r="F838" s="23" t="s">
        <v>214</v>
      </c>
      <c r="G838" s="5" t="s">
        <v>241</v>
      </c>
      <c r="H838" s="5">
        <v>540</v>
      </c>
      <c r="I838" s="3"/>
      <c r="J838" s="29"/>
      <c r="K838" s="3"/>
      <c r="L838" s="3"/>
      <c r="M838" s="3"/>
      <c r="N838" s="3"/>
      <c r="O838" s="3"/>
      <c r="P838" s="3">
        <v>256</v>
      </c>
      <c r="Q838" s="3">
        <f t="shared" si="84"/>
        <v>256</v>
      </c>
      <c r="R838" s="46"/>
      <c r="S838" s="3">
        <f t="shared" si="88"/>
        <v>256</v>
      </c>
      <c r="T838" s="100"/>
      <c r="U838" s="3">
        <f t="shared" si="83"/>
        <v>256</v>
      </c>
      <c r="V838" s="3"/>
      <c r="W838" s="3">
        <f t="shared" si="87"/>
        <v>256</v>
      </c>
    </row>
    <row r="839" spans="1:23" s="13" customFormat="1" ht="132">
      <c r="A839" s="27" t="s">
        <v>45</v>
      </c>
      <c r="B839" s="8">
        <v>298</v>
      </c>
      <c r="C839" s="4">
        <v>113</v>
      </c>
      <c r="D839" s="9">
        <v>9</v>
      </c>
      <c r="E839" s="2">
        <v>0</v>
      </c>
      <c r="F839" s="18" t="s">
        <v>214</v>
      </c>
      <c r="G839" s="2">
        <v>0</v>
      </c>
      <c r="H839" s="5"/>
      <c r="I839" s="3"/>
      <c r="J839" s="29">
        <f>J840</f>
        <v>150</v>
      </c>
      <c r="K839" s="3">
        <f t="shared" si="86"/>
        <v>150</v>
      </c>
      <c r="L839" s="3">
        <f>L840</f>
        <v>9.6132200000000001</v>
      </c>
      <c r="M839" s="3">
        <f t="shared" si="82"/>
        <v>159.61322000000001</v>
      </c>
      <c r="N839" s="3">
        <f>N840</f>
        <v>153</v>
      </c>
      <c r="O839" s="3">
        <f t="shared" si="85"/>
        <v>312.61322000000001</v>
      </c>
      <c r="P839" s="3"/>
      <c r="Q839" s="3">
        <f t="shared" si="84"/>
        <v>312.61322000000001</v>
      </c>
      <c r="R839" s="46"/>
      <c r="S839" s="3">
        <f t="shared" si="88"/>
        <v>312.61322000000001</v>
      </c>
      <c r="T839" s="100"/>
      <c r="U839" s="3">
        <f t="shared" si="83"/>
        <v>312.61322000000001</v>
      </c>
      <c r="V839" s="3"/>
      <c r="W839" s="3">
        <f t="shared" si="87"/>
        <v>312.61322000000001</v>
      </c>
    </row>
    <row r="840" spans="1:23" s="13" customFormat="1" ht="24">
      <c r="A840" s="27" t="s">
        <v>187</v>
      </c>
      <c r="B840" s="8">
        <v>298</v>
      </c>
      <c r="C840" s="4">
        <v>113</v>
      </c>
      <c r="D840" s="9">
        <v>9</v>
      </c>
      <c r="E840" s="2">
        <v>0</v>
      </c>
      <c r="F840" s="18" t="s">
        <v>214</v>
      </c>
      <c r="G840" s="2">
        <v>81540</v>
      </c>
      <c r="H840" s="5"/>
      <c r="I840" s="3"/>
      <c r="J840" s="29">
        <f>J841</f>
        <v>150</v>
      </c>
      <c r="K840" s="3">
        <f t="shared" si="86"/>
        <v>150</v>
      </c>
      <c r="L840" s="3">
        <f>L841</f>
        <v>9.6132200000000001</v>
      </c>
      <c r="M840" s="3">
        <f t="shared" si="82"/>
        <v>159.61322000000001</v>
      </c>
      <c r="N840" s="3">
        <f>N841</f>
        <v>153</v>
      </c>
      <c r="O840" s="3">
        <f t="shared" si="85"/>
        <v>312.61322000000001</v>
      </c>
      <c r="P840" s="3"/>
      <c r="Q840" s="3">
        <f t="shared" si="84"/>
        <v>312.61322000000001</v>
      </c>
      <c r="R840" s="46"/>
      <c r="S840" s="3">
        <f t="shared" si="88"/>
        <v>312.61322000000001</v>
      </c>
      <c r="T840" s="100"/>
      <c r="U840" s="3">
        <f t="shared" si="83"/>
        <v>312.61322000000001</v>
      </c>
      <c r="V840" s="3"/>
      <c r="W840" s="3">
        <f t="shared" si="87"/>
        <v>312.61322000000001</v>
      </c>
    </row>
    <row r="841" spans="1:23" s="13" customFormat="1" ht="36">
      <c r="A841" s="27" t="s">
        <v>74</v>
      </c>
      <c r="B841" s="8">
        <v>298</v>
      </c>
      <c r="C841" s="4">
        <v>113</v>
      </c>
      <c r="D841" s="9">
        <v>9</v>
      </c>
      <c r="E841" s="2">
        <v>0</v>
      </c>
      <c r="F841" s="18" t="s">
        <v>214</v>
      </c>
      <c r="G841" s="2">
        <v>81540</v>
      </c>
      <c r="H841" s="2">
        <v>600</v>
      </c>
      <c r="I841" s="3"/>
      <c r="J841" s="3">
        <f>J842</f>
        <v>150</v>
      </c>
      <c r="K841" s="3">
        <f>I841+J841</f>
        <v>150</v>
      </c>
      <c r="L841" s="3">
        <f>L842</f>
        <v>9.6132200000000001</v>
      </c>
      <c r="M841" s="3">
        <f t="shared" si="82"/>
        <v>159.61322000000001</v>
      </c>
      <c r="N841" s="3">
        <f>N842</f>
        <v>153</v>
      </c>
      <c r="O841" s="3">
        <f t="shared" si="85"/>
        <v>312.61322000000001</v>
      </c>
      <c r="P841" s="3"/>
      <c r="Q841" s="3">
        <f t="shared" si="84"/>
        <v>312.61322000000001</v>
      </c>
      <c r="R841" s="46"/>
      <c r="S841" s="3">
        <f t="shared" si="88"/>
        <v>312.61322000000001</v>
      </c>
      <c r="T841" s="100"/>
      <c r="U841" s="3">
        <f t="shared" ref="U841:U912" si="89">T841+S841</f>
        <v>312.61322000000001</v>
      </c>
      <c r="V841" s="3"/>
      <c r="W841" s="3">
        <f t="shared" si="87"/>
        <v>312.61322000000001</v>
      </c>
    </row>
    <row r="842" spans="1:23" s="13" customFormat="1">
      <c r="A842" s="27" t="s">
        <v>75</v>
      </c>
      <c r="B842" s="8">
        <v>298</v>
      </c>
      <c r="C842" s="4">
        <v>113</v>
      </c>
      <c r="D842" s="9">
        <v>9</v>
      </c>
      <c r="E842" s="2">
        <v>0</v>
      </c>
      <c r="F842" s="18" t="s">
        <v>214</v>
      </c>
      <c r="G842" s="2">
        <v>81540</v>
      </c>
      <c r="H842" s="2">
        <v>610</v>
      </c>
      <c r="I842" s="3"/>
      <c r="J842" s="3">
        <v>150</v>
      </c>
      <c r="K842" s="3">
        <f>I842+J842</f>
        <v>150</v>
      </c>
      <c r="L842" s="3">
        <v>9.6132200000000001</v>
      </c>
      <c r="M842" s="3">
        <f t="shared" si="82"/>
        <v>159.61322000000001</v>
      </c>
      <c r="N842" s="3">
        <v>153</v>
      </c>
      <c r="O842" s="3">
        <f t="shared" si="85"/>
        <v>312.61322000000001</v>
      </c>
      <c r="P842" s="3"/>
      <c r="Q842" s="3">
        <f t="shared" si="84"/>
        <v>312.61322000000001</v>
      </c>
      <c r="R842" s="46"/>
      <c r="S842" s="3">
        <f t="shared" si="88"/>
        <v>312.61322000000001</v>
      </c>
      <c r="T842" s="100"/>
      <c r="U842" s="3">
        <f t="shared" si="89"/>
        <v>312.61322000000001</v>
      </c>
      <c r="V842" s="3"/>
      <c r="W842" s="3">
        <f t="shared" si="87"/>
        <v>312.61322000000001</v>
      </c>
    </row>
    <row r="843" spans="1:23" s="13" customFormat="1" ht="72">
      <c r="A843" s="27" t="s">
        <v>261</v>
      </c>
      <c r="B843" s="8">
        <v>298</v>
      </c>
      <c r="C843" s="4">
        <v>113</v>
      </c>
      <c r="D843" s="9">
        <v>12</v>
      </c>
      <c r="E843" s="2">
        <v>0</v>
      </c>
      <c r="F843" s="18" t="s">
        <v>214</v>
      </c>
      <c r="G843" s="2">
        <v>0</v>
      </c>
      <c r="H843" s="2"/>
      <c r="I843" s="3">
        <f>I844</f>
        <v>210</v>
      </c>
      <c r="J843" s="29"/>
      <c r="K843" s="3">
        <f t="shared" si="86"/>
        <v>210</v>
      </c>
      <c r="L843" s="3"/>
      <c r="M843" s="3">
        <f t="shared" si="82"/>
        <v>210</v>
      </c>
      <c r="N843" s="3"/>
      <c r="O843" s="3">
        <f t="shared" si="85"/>
        <v>210</v>
      </c>
      <c r="P843" s="3"/>
      <c r="Q843" s="3">
        <f t="shared" si="84"/>
        <v>210</v>
      </c>
      <c r="R843" s="3">
        <f>R847</f>
        <v>117.559</v>
      </c>
      <c r="S843" s="3">
        <f t="shared" si="88"/>
        <v>327.55899999999997</v>
      </c>
      <c r="T843" s="100"/>
      <c r="U843" s="3">
        <f t="shared" si="89"/>
        <v>327.55899999999997</v>
      </c>
      <c r="V843" s="3"/>
      <c r="W843" s="3">
        <f t="shared" si="87"/>
        <v>327.55899999999997</v>
      </c>
    </row>
    <row r="844" spans="1:23" s="13" customFormat="1" ht="36">
      <c r="A844" s="27" t="s">
        <v>260</v>
      </c>
      <c r="B844" s="8">
        <v>298</v>
      </c>
      <c r="C844" s="4">
        <v>113</v>
      </c>
      <c r="D844" s="9">
        <v>12</v>
      </c>
      <c r="E844" s="2">
        <v>0</v>
      </c>
      <c r="F844" s="18" t="s">
        <v>214</v>
      </c>
      <c r="G844" s="2" t="s">
        <v>286</v>
      </c>
      <c r="H844" s="2"/>
      <c r="I844" s="3">
        <f>I845</f>
        <v>210</v>
      </c>
      <c r="J844" s="29"/>
      <c r="K844" s="3">
        <f t="shared" si="86"/>
        <v>210</v>
      </c>
      <c r="L844" s="3"/>
      <c r="M844" s="3">
        <f t="shared" si="82"/>
        <v>210</v>
      </c>
      <c r="N844" s="3"/>
      <c r="O844" s="3">
        <f t="shared" si="85"/>
        <v>210</v>
      </c>
      <c r="P844" s="3"/>
      <c r="Q844" s="3">
        <f t="shared" si="84"/>
        <v>210</v>
      </c>
      <c r="R844" s="46"/>
      <c r="S844" s="3">
        <f t="shared" si="88"/>
        <v>210</v>
      </c>
      <c r="T844" s="100"/>
      <c r="U844" s="3">
        <f t="shared" si="89"/>
        <v>210</v>
      </c>
      <c r="V844" s="3"/>
      <c r="W844" s="3">
        <f t="shared" si="87"/>
        <v>210</v>
      </c>
    </row>
    <row r="845" spans="1:23" s="13" customFormat="1" ht="36">
      <c r="A845" s="27" t="s">
        <v>74</v>
      </c>
      <c r="B845" s="8">
        <v>298</v>
      </c>
      <c r="C845" s="4">
        <v>113</v>
      </c>
      <c r="D845" s="9">
        <v>12</v>
      </c>
      <c r="E845" s="2">
        <v>0</v>
      </c>
      <c r="F845" s="18" t="s">
        <v>214</v>
      </c>
      <c r="G845" s="2" t="s">
        <v>286</v>
      </c>
      <c r="H845" s="2">
        <v>600</v>
      </c>
      <c r="I845" s="3">
        <f>I846</f>
        <v>210</v>
      </c>
      <c r="J845" s="3"/>
      <c r="K845" s="3">
        <f t="shared" si="86"/>
        <v>210</v>
      </c>
      <c r="L845" s="3"/>
      <c r="M845" s="3">
        <f t="shared" si="82"/>
        <v>210</v>
      </c>
      <c r="N845" s="3"/>
      <c r="O845" s="3">
        <f t="shared" si="85"/>
        <v>210</v>
      </c>
      <c r="P845" s="3"/>
      <c r="Q845" s="3">
        <f t="shared" si="84"/>
        <v>210</v>
      </c>
      <c r="R845" s="46"/>
      <c r="S845" s="3">
        <f t="shared" si="88"/>
        <v>210</v>
      </c>
      <c r="T845" s="100"/>
      <c r="U845" s="3">
        <f t="shared" si="89"/>
        <v>210</v>
      </c>
      <c r="V845" s="3"/>
      <c r="W845" s="3">
        <f t="shared" si="87"/>
        <v>210</v>
      </c>
    </row>
    <row r="846" spans="1:23" s="13" customFormat="1" ht="36">
      <c r="A846" s="27" t="s">
        <v>102</v>
      </c>
      <c r="B846" s="8">
        <v>298</v>
      </c>
      <c r="C846" s="4">
        <v>113</v>
      </c>
      <c r="D846" s="9">
        <v>12</v>
      </c>
      <c r="E846" s="2">
        <v>0</v>
      </c>
      <c r="F846" s="18" t="s">
        <v>214</v>
      </c>
      <c r="G846" s="2" t="s">
        <v>286</v>
      </c>
      <c r="H846" s="2">
        <v>630</v>
      </c>
      <c r="I846" s="3">
        <v>210</v>
      </c>
      <c r="J846" s="3"/>
      <c r="K846" s="3">
        <f t="shared" si="86"/>
        <v>210</v>
      </c>
      <c r="L846" s="3"/>
      <c r="M846" s="3">
        <f t="shared" si="82"/>
        <v>210</v>
      </c>
      <c r="N846" s="3"/>
      <c r="O846" s="3">
        <f t="shared" si="85"/>
        <v>210</v>
      </c>
      <c r="P846" s="3"/>
      <c r="Q846" s="3">
        <f t="shared" si="84"/>
        <v>210</v>
      </c>
      <c r="R846" s="46"/>
      <c r="S846" s="3">
        <f t="shared" si="88"/>
        <v>210</v>
      </c>
      <c r="T846" s="100"/>
      <c r="U846" s="3">
        <f t="shared" si="89"/>
        <v>210</v>
      </c>
      <c r="V846" s="3"/>
      <c r="W846" s="3">
        <f t="shared" si="87"/>
        <v>210</v>
      </c>
    </row>
    <row r="847" spans="1:23" s="13" customFormat="1" ht="36">
      <c r="A847" s="1" t="s">
        <v>15</v>
      </c>
      <c r="B847" s="8">
        <v>298</v>
      </c>
      <c r="C847" s="4">
        <v>113</v>
      </c>
      <c r="D847" s="9">
        <v>12</v>
      </c>
      <c r="E847" s="2">
        <v>0</v>
      </c>
      <c r="F847" s="18" t="s">
        <v>214</v>
      </c>
      <c r="G847" s="2" t="s">
        <v>14</v>
      </c>
      <c r="H847" s="2"/>
      <c r="I847" s="3"/>
      <c r="J847" s="3"/>
      <c r="K847" s="3"/>
      <c r="L847" s="3"/>
      <c r="M847" s="3"/>
      <c r="N847" s="3"/>
      <c r="O847" s="3"/>
      <c r="P847" s="6"/>
      <c r="Q847" s="3"/>
      <c r="R847" s="37">
        <f>R848</f>
        <v>117.559</v>
      </c>
      <c r="S847" s="3">
        <f t="shared" si="88"/>
        <v>117.559</v>
      </c>
      <c r="T847" s="100"/>
      <c r="U847" s="3">
        <f t="shared" si="89"/>
        <v>117.559</v>
      </c>
      <c r="V847" s="3"/>
      <c r="W847" s="3">
        <f t="shared" si="87"/>
        <v>117.559</v>
      </c>
    </row>
    <row r="848" spans="1:23" s="13" customFormat="1" ht="36">
      <c r="A848" s="1" t="s">
        <v>74</v>
      </c>
      <c r="B848" s="8">
        <v>298</v>
      </c>
      <c r="C848" s="4">
        <v>113</v>
      </c>
      <c r="D848" s="9">
        <v>12</v>
      </c>
      <c r="E848" s="2">
        <v>0</v>
      </c>
      <c r="F848" s="18" t="s">
        <v>214</v>
      </c>
      <c r="G848" s="2" t="s">
        <v>14</v>
      </c>
      <c r="H848" s="2">
        <v>600</v>
      </c>
      <c r="I848" s="3"/>
      <c r="J848" s="3"/>
      <c r="K848" s="3"/>
      <c r="L848" s="3"/>
      <c r="M848" s="3"/>
      <c r="N848" s="3"/>
      <c r="O848" s="3"/>
      <c r="P848" s="6"/>
      <c r="Q848" s="3"/>
      <c r="R848" s="37">
        <f>R849</f>
        <v>117.559</v>
      </c>
      <c r="S848" s="3">
        <f t="shared" si="88"/>
        <v>117.559</v>
      </c>
      <c r="T848" s="100"/>
      <c r="U848" s="3">
        <f t="shared" si="89"/>
        <v>117.559</v>
      </c>
      <c r="V848" s="3"/>
      <c r="W848" s="3">
        <f t="shared" si="87"/>
        <v>117.559</v>
      </c>
    </row>
    <row r="849" spans="1:23" s="13" customFormat="1" ht="36">
      <c r="A849" s="1" t="s">
        <v>102</v>
      </c>
      <c r="B849" s="8">
        <v>298</v>
      </c>
      <c r="C849" s="4">
        <v>113</v>
      </c>
      <c r="D849" s="9">
        <v>12</v>
      </c>
      <c r="E849" s="2">
        <v>0</v>
      </c>
      <c r="F849" s="18" t="s">
        <v>214</v>
      </c>
      <c r="G849" s="2" t="s">
        <v>14</v>
      </c>
      <c r="H849" s="2">
        <v>630</v>
      </c>
      <c r="I849" s="3"/>
      <c r="J849" s="3"/>
      <c r="K849" s="3"/>
      <c r="L849" s="3"/>
      <c r="M849" s="3"/>
      <c r="N849" s="3"/>
      <c r="O849" s="3"/>
      <c r="P849" s="6"/>
      <c r="Q849" s="3"/>
      <c r="R849" s="37">
        <v>117.559</v>
      </c>
      <c r="S849" s="3">
        <f t="shared" si="88"/>
        <v>117.559</v>
      </c>
      <c r="T849" s="100"/>
      <c r="U849" s="3">
        <f t="shared" si="89"/>
        <v>117.559</v>
      </c>
      <c r="V849" s="3"/>
      <c r="W849" s="3">
        <f t="shared" si="87"/>
        <v>117.559</v>
      </c>
    </row>
    <row r="850" spans="1:23" s="13" customFormat="1" ht="36">
      <c r="A850" s="1" t="s">
        <v>151</v>
      </c>
      <c r="B850" s="8">
        <v>298</v>
      </c>
      <c r="C850" s="4">
        <v>113</v>
      </c>
      <c r="D850" s="9">
        <v>55</v>
      </c>
      <c r="E850" s="5">
        <v>0</v>
      </c>
      <c r="F850" s="23" t="s">
        <v>214</v>
      </c>
      <c r="G850" s="5">
        <v>0</v>
      </c>
      <c r="H850" s="5"/>
      <c r="I850" s="3"/>
      <c r="J850" s="3"/>
      <c r="K850" s="3"/>
      <c r="L850" s="3"/>
      <c r="M850" s="3"/>
      <c r="N850" s="3"/>
      <c r="O850" s="3"/>
      <c r="P850" s="6"/>
      <c r="Q850" s="3"/>
      <c r="R850" s="37"/>
      <c r="S850" s="3"/>
      <c r="T850" s="3">
        <f>T851</f>
        <v>47</v>
      </c>
      <c r="U850" s="3">
        <f t="shared" si="89"/>
        <v>47</v>
      </c>
      <c r="V850" s="3"/>
      <c r="W850" s="3">
        <f t="shared" si="87"/>
        <v>47</v>
      </c>
    </row>
    <row r="851" spans="1:23" s="13" customFormat="1" ht="36">
      <c r="A851" s="27" t="s">
        <v>151</v>
      </c>
      <c r="B851" s="8">
        <v>298</v>
      </c>
      <c r="C851" s="4">
        <v>113</v>
      </c>
      <c r="D851" s="9">
        <v>55</v>
      </c>
      <c r="E851" s="5">
        <v>0</v>
      </c>
      <c r="F851" s="23" t="s">
        <v>214</v>
      </c>
      <c r="G851" s="5">
        <v>81400</v>
      </c>
      <c r="H851" s="5"/>
      <c r="I851" s="3"/>
      <c r="J851" s="3"/>
      <c r="K851" s="3"/>
      <c r="L851" s="3"/>
      <c r="M851" s="3"/>
      <c r="N851" s="3"/>
      <c r="O851" s="3"/>
      <c r="P851" s="6"/>
      <c r="Q851" s="3"/>
      <c r="R851" s="37"/>
      <c r="S851" s="3"/>
      <c r="T851" s="3">
        <f>T852</f>
        <v>47</v>
      </c>
      <c r="U851" s="3">
        <f t="shared" si="89"/>
        <v>47</v>
      </c>
      <c r="V851" s="3"/>
      <c r="W851" s="3">
        <f t="shared" si="87"/>
        <v>47</v>
      </c>
    </row>
    <row r="852" spans="1:23" s="13" customFormat="1" ht="36">
      <c r="A852" s="1" t="s">
        <v>74</v>
      </c>
      <c r="B852" s="8">
        <v>298</v>
      </c>
      <c r="C852" s="4">
        <v>113</v>
      </c>
      <c r="D852" s="9">
        <v>55</v>
      </c>
      <c r="E852" s="5">
        <v>0</v>
      </c>
      <c r="F852" s="23" t="s">
        <v>214</v>
      </c>
      <c r="G852" s="5">
        <v>81400</v>
      </c>
      <c r="H852" s="5">
        <v>600</v>
      </c>
      <c r="I852" s="3"/>
      <c r="J852" s="3"/>
      <c r="K852" s="3"/>
      <c r="L852" s="3"/>
      <c r="M852" s="3"/>
      <c r="N852" s="3"/>
      <c r="O852" s="3"/>
      <c r="P852" s="6"/>
      <c r="Q852" s="3"/>
      <c r="R852" s="37"/>
      <c r="S852" s="3"/>
      <c r="T852" s="3">
        <f>T853</f>
        <v>47</v>
      </c>
      <c r="U852" s="3">
        <f t="shared" si="89"/>
        <v>47</v>
      </c>
      <c r="V852" s="3"/>
      <c r="W852" s="3">
        <f t="shared" si="87"/>
        <v>47</v>
      </c>
    </row>
    <row r="853" spans="1:23" s="13" customFormat="1">
      <c r="A853" s="27" t="s">
        <v>75</v>
      </c>
      <c r="B853" s="8">
        <v>298</v>
      </c>
      <c r="C853" s="4">
        <v>113</v>
      </c>
      <c r="D853" s="9">
        <v>55</v>
      </c>
      <c r="E853" s="5">
        <v>0</v>
      </c>
      <c r="F853" s="23" t="s">
        <v>214</v>
      </c>
      <c r="G853" s="5">
        <v>81400</v>
      </c>
      <c r="H853" s="5">
        <v>610</v>
      </c>
      <c r="I853" s="3"/>
      <c r="J853" s="3"/>
      <c r="K853" s="3"/>
      <c r="L853" s="3"/>
      <c r="M853" s="3"/>
      <c r="N853" s="3"/>
      <c r="O853" s="3"/>
      <c r="P853" s="6"/>
      <c r="Q853" s="3"/>
      <c r="R853" s="37"/>
      <c r="S853" s="3"/>
      <c r="T853" s="3">
        <v>47</v>
      </c>
      <c r="U853" s="3">
        <f t="shared" si="89"/>
        <v>47</v>
      </c>
      <c r="V853" s="3"/>
      <c r="W853" s="3">
        <f t="shared" si="87"/>
        <v>47</v>
      </c>
    </row>
    <row r="854" spans="1:23" s="13" customFormat="1" ht="24">
      <c r="A854" s="27" t="s">
        <v>105</v>
      </c>
      <c r="B854" s="8">
        <v>298</v>
      </c>
      <c r="C854" s="4">
        <v>300</v>
      </c>
      <c r="D854" s="9"/>
      <c r="E854" s="5"/>
      <c r="F854" s="23"/>
      <c r="G854" s="5"/>
      <c r="H854" s="5"/>
      <c r="I854" s="3">
        <f>I855+I860+I875</f>
        <v>5669.1</v>
      </c>
      <c r="J854" s="3">
        <f>J855+J860+J875</f>
        <v>-150</v>
      </c>
      <c r="K854" s="3">
        <f t="shared" si="86"/>
        <v>5519.1</v>
      </c>
      <c r="L854" s="3">
        <f>L860</f>
        <v>-9.6132200000000001</v>
      </c>
      <c r="M854" s="3">
        <f t="shared" si="82"/>
        <v>5509.4867800000002</v>
      </c>
      <c r="N854" s="3">
        <f>N860</f>
        <v>-753</v>
      </c>
      <c r="O854" s="3">
        <f t="shared" si="85"/>
        <v>4756.4867800000002</v>
      </c>
      <c r="P854" s="3"/>
      <c r="Q854" s="3">
        <f t="shared" si="84"/>
        <v>4756.4867800000002</v>
      </c>
      <c r="R854" s="3">
        <f>R855+R860+R875</f>
        <v>56.5</v>
      </c>
      <c r="S854" s="3">
        <f t="shared" si="88"/>
        <v>4812.9867800000002</v>
      </c>
      <c r="T854" s="3">
        <f>T855+T860+T875</f>
        <v>0</v>
      </c>
      <c r="U854" s="3">
        <f t="shared" si="89"/>
        <v>4812.9867800000002</v>
      </c>
      <c r="V854" s="3">
        <f>V855+V860+V875</f>
        <v>-64.75612000000001</v>
      </c>
      <c r="W854" s="3">
        <f t="shared" si="87"/>
        <v>4748.2306600000002</v>
      </c>
    </row>
    <row r="855" spans="1:23" s="13" customFormat="1">
      <c r="A855" s="27" t="s">
        <v>106</v>
      </c>
      <c r="B855" s="8">
        <v>298</v>
      </c>
      <c r="C855" s="4">
        <v>302</v>
      </c>
      <c r="D855" s="9"/>
      <c r="E855" s="5"/>
      <c r="F855" s="23"/>
      <c r="G855" s="5"/>
      <c r="H855" s="5"/>
      <c r="I855" s="3">
        <f>I856</f>
        <v>30</v>
      </c>
      <c r="J855" s="3"/>
      <c r="K855" s="3">
        <f t="shared" si="86"/>
        <v>30</v>
      </c>
      <c r="L855" s="3"/>
      <c r="M855" s="3">
        <f t="shared" si="82"/>
        <v>30</v>
      </c>
      <c r="N855" s="3"/>
      <c r="O855" s="3">
        <f t="shared" si="85"/>
        <v>30</v>
      </c>
      <c r="P855" s="3"/>
      <c r="Q855" s="3">
        <f t="shared" si="84"/>
        <v>30</v>
      </c>
      <c r="R855" s="46"/>
      <c r="S855" s="3">
        <f t="shared" si="88"/>
        <v>30</v>
      </c>
      <c r="T855" s="100"/>
      <c r="U855" s="3">
        <f t="shared" si="89"/>
        <v>30</v>
      </c>
      <c r="V855" s="3">
        <f>V856</f>
        <v>-8.1080000000000005</v>
      </c>
      <c r="W855" s="3">
        <f t="shared" si="87"/>
        <v>21.891999999999999</v>
      </c>
    </row>
    <row r="856" spans="1:23" s="13" customFormat="1" ht="108">
      <c r="A856" s="27" t="s">
        <v>101</v>
      </c>
      <c r="B856" s="8">
        <v>298</v>
      </c>
      <c r="C856" s="4">
        <v>302</v>
      </c>
      <c r="D856" s="9">
        <v>6</v>
      </c>
      <c r="E856" s="5">
        <v>0</v>
      </c>
      <c r="F856" s="23" t="s">
        <v>214</v>
      </c>
      <c r="G856" s="5">
        <v>0</v>
      </c>
      <c r="H856" s="5"/>
      <c r="I856" s="3">
        <f>I857</f>
        <v>30</v>
      </c>
      <c r="J856" s="3"/>
      <c r="K856" s="3">
        <f t="shared" si="86"/>
        <v>30</v>
      </c>
      <c r="L856" s="3"/>
      <c r="M856" s="3">
        <f t="shared" si="82"/>
        <v>30</v>
      </c>
      <c r="N856" s="3"/>
      <c r="O856" s="3">
        <f t="shared" si="85"/>
        <v>30</v>
      </c>
      <c r="P856" s="3"/>
      <c r="Q856" s="3">
        <f t="shared" si="84"/>
        <v>30</v>
      </c>
      <c r="R856" s="46"/>
      <c r="S856" s="3">
        <f t="shared" si="88"/>
        <v>30</v>
      </c>
      <c r="T856" s="100"/>
      <c r="U856" s="3">
        <f t="shared" si="89"/>
        <v>30</v>
      </c>
      <c r="V856" s="3">
        <f>V857</f>
        <v>-8.1080000000000005</v>
      </c>
      <c r="W856" s="3">
        <f t="shared" si="87"/>
        <v>21.891999999999999</v>
      </c>
    </row>
    <row r="857" spans="1:23" s="13" customFormat="1" ht="24">
      <c r="A857" s="27" t="s">
        <v>107</v>
      </c>
      <c r="B857" s="8">
        <v>298</v>
      </c>
      <c r="C857" s="4">
        <v>302</v>
      </c>
      <c r="D857" s="9">
        <v>6</v>
      </c>
      <c r="E857" s="5">
        <v>0</v>
      </c>
      <c r="F857" s="23" t="s">
        <v>214</v>
      </c>
      <c r="G857" s="5">
        <v>81530</v>
      </c>
      <c r="H857" s="5"/>
      <c r="I857" s="3">
        <f>I858</f>
        <v>30</v>
      </c>
      <c r="J857" s="3"/>
      <c r="K857" s="3">
        <f t="shared" si="86"/>
        <v>30</v>
      </c>
      <c r="L857" s="3"/>
      <c r="M857" s="3">
        <f t="shared" ref="M857:M932" si="90">K857+L857</f>
        <v>30</v>
      </c>
      <c r="N857" s="3"/>
      <c r="O857" s="3">
        <f t="shared" si="85"/>
        <v>30</v>
      </c>
      <c r="P857" s="3"/>
      <c r="Q857" s="3">
        <f t="shared" si="84"/>
        <v>30</v>
      </c>
      <c r="R857" s="46"/>
      <c r="S857" s="3">
        <f t="shared" si="88"/>
        <v>30</v>
      </c>
      <c r="T857" s="100"/>
      <c r="U857" s="3">
        <f t="shared" si="89"/>
        <v>30</v>
      </c>
      <c r="V857" s="3">
        <f>V858</f>
        <v>-8.1080000000000005</v>
      </c>
      <c r="W857" s="3">
        <f t="shared" si="87"/>
        <v>21.891999999999999</v>
      </c>
    </row>
    <row r="858" spans="1:23" s="13" customFormat="1" ht="36">
      <c r="A858" s="27" t="s">
        <v>250</v>
      </c>
      <c r="B858" s="8">
        <v>298</v>
      </c>
      <c r="C858" s="4">
        <v>302</v>
      </c>
      <c r="D858" s="9">
        <v>6</v>
      </c>
      <c r="E858" s="5">
        <v>0</v>
      </c>
      <c r="F858" s="23" t="s">
        <v>214</v>
      </c>
      <c r="G858" s="5">
        <v>81530</v>
      </c>
      <c r="H858" s="2">
        <v>200</v>
      </c>
      <c r="I858" s="3">
        <f>I859</f>
        <v>30</v>
      </c>
      <c r="J858" s="3"/>
      <c r="K858" s="3">
        <f t="shared" si="86"/>
        <v>30</v>
      </c>
      <c r="L858" s="3"/>
      <c r="M858" s="3">
        <f t="shared" si="90"/>
        <v>30</v>
      </c>
      <c r="N858" s="3"/>
      <c r="O858" s="3">
        <f t="shared" si="85"/>
        <v>30</v>
      </c>
      <c r="P858" s="3"/>
      <c r="Q858" s="3">
        <f t="shared" si="84"/>
        <v>30</v>
      </c>
      <c r="R858" s="46"/>
      <c r="S858" s="3">
        <f t="shared" si="88"/>
        <v>30</v>
      </c>
      <c r="T858" s="100"/>
      <c r="U858" s="3">
        <f t="shared" si="89"/>
        <v>30</v>
      </c>
      <c r="V858" s="3">
        <f>V859</f>
        <v>-8.1080000000000005</v>
      </c>
      <c r="W858" s="3">
        <f t="shared" si="87"/>
        <v>21.891999999999999</v>
      </c>
    </row>
    <row r="859" spans="1:23" s="13" customFormat="1" ht="36">
      <c r="A859" s="27" t="s">
        <v>204</v>
      </c>
      <c r="B859" s="8">
        <v>298</v>
      </c>
      <c r="C859" s="4">
        <v>302</v>
      </c>
      <c r="D859" s="9">
        <v>6</v>
      </c>
      <c r="E859" s="5">
        <v>0</v>
      </c>
      <c r="F859" s="23" t="s">
        <v>214</v>
      </c>
      <c r="G859" s="5">
        <v>81530</v>
      </c>
      <c r="H859" s="2">
        <v>240</v>
      </c>
      <c r="I859" s="3">
        <v>30</v>
      </c>
      <c r="J859" s="3"/>
      <c r="K859" s="3">
        <f t="shared" si="86"/>
        <v>30</v>
      </c>
      <c r="L859" s="3"/>
      <c r="M859" s="3">
        <f t="shared" si="90"/>
        <v>30</v>
      </c>
      <c r="N859" s="3"/>
      <c r="O859" s="3">
        <f t="shared" si="85"/>
        <v>30</v>
      </c>
      <c r="P859" s="3"/>
      <c r="Q859" s="3">
        <f t="shared" si="84"/>
        <v>30</v>
      </c>
      <c r="R859" s="46"/>
      <c r="S859" s="3">
        <f t="shared" si="88"/>
        <v>30</v>
      </c>
      <c r="T859" s="100"/>
      <c r="U859" s="3">
        <f t="shared" si="89"/>
        <v>30</v>
      </c>
      <c r="V859" s="3">
        <v>-8.1080000000000005</v>
      </c>
      <c r="W859" s="3">
        <f t="shared" si="87"/>
        <v>21.891999999999999</v>
      </c>
    </row>
    <row r="860" spans="1:23" s="13" customFormat="1" ht="48">
      <c r="A860" s="27" t="s">
        <v>188</v>
      </c>
      <c r="B860" s="8">
        <v>298</v>
      </c>
      <c r="C860" s="4">
        <v>309</v>
      </c>
      <c r="D860" s="9"/>
      <c r="E860" s="5"/>
      <c r="F860" s="23"/>
      <c r="G860" s="5"/>
      <c r="H860" s="5"/>
      <c r="I860" s="3">
        <f>I861</f>
        <v>5429.1</v>
      </c>
      <c r="J860" s="3">
        <f>J861</f>
        <v>-150</v>
      </c>
      <c r="K860" s="3">
        <f t="shared" si="86"/>
        <v>5279.1</v>
      </c>
      <c r="L860" s="3">
        <f>L861</f>
        <v>-9.6132200000000001</v>
      </c>
      <c r="M860" s="3">
        <f t="shared" si="90"/>
        <v>5269.4867800000002</v>
      </c>
      <c r="N860" s="3">
        <f>N861</f>
        <v>-753</v>
      </c>
      <c r="O860" s="3">
        <f t="shared" si="85"/>
        <v>4516.4867800000002</v>
      </c>
      <c r="P860" s="3"/>
      <c r="Q860" s="3">
        <f t="shared" si="84"/>
        <v>4516.4867800000002</v>
      </c>
      <c r="R860" s="3">
        <f>R861</f>
        <v>56.5</v>
      </c>
      <c r="S860" s="3">
        <f t="shared" si="88"/>
        <v>4572.9867800000002</v>
      </c>
      <c r="T860" s="3">
        <f>T861</f>
        <v>0</v>
      </c>
      <c r="U860" s="3">
        <f t="shared" si="89"/>
        <v>4572.9867800000002</v>
      </c>
      <c r="V860" s="3">
        <f>V861</f>
        <v>23.351879999999994</v>
      </c>
      <c r="W860" s="3">
        <f t="shared" si="87"/>
        <v>4596.3386600000003</v>
      </c>
    </row>
    <row r="861" spans="1:23" s="13" customFormat="1" ht="132">
      <c r="A861" s="27" t="s">
        <v>45</v>
      </c>
      <c r="B861" s="8">
        <v>298</v>
      </c>
      <c r="C861" s="4">
        <v>309</v>
      </c>
      <c r="D861" s="9">
        <v>9</v>
      </c>
      <c r="E861" s="5">
        <v>0</v>
      </c>
      <c r="F861" s="23" t="s">
        <v>214</v>
      </c>
      <c r="G861" s="5">
        <v>0</v>
      </c>
      <c r="H861" s="5"/>
      <c r="I861" s="3">
        <f>I862+I872+I869</f>
        <v>5429.1</v>
      </c>
      <c r="J861" s="3">
        <f>J862+J869</f>
        <v>-150</v>
      </c>
      <c r="K861" s="3">
        <f t="shared" si="86"/>
        <v>5279.1</v>
      </c>
      <c r="L861" s="3">
        <f>L862+L874</f>
        <v>-9.6132200000000001</v>
      </c>
      <c r="M861" s="3">
        <f t="shared" si="90"/>
        <v>5269.4867800000002</v>
      </c>
      <c r="N861" s="3">
        <f>N862</f>
        <v>-753</v>
      </c>
      <c r="O861" s="3">
        <f t="shared" si="85"/>
        <v>4516.4867800000002</v>
      </c>
      <c r="P861" s="3"/>
      <c r="Q861" s="3">
        <f t="shared" si="84"/>
        <v>4516.4867800000002</v>
      </c>
      <c r="R861" s="3">
        <f>R862</f>
        <v>56.5</v>
      </c>
      <c r="S861" s="3">
        <f t="shared" si="88"/>
        <v>4572.9867800000002</v>
      </c>
      <c r="T861" s="3">
        <f>T862</f>
        <v>0</v>
      </c>
      <c r="U861" s="3">
        <f t="shared" si="89"/>
        <v>4572.9867800000002</v>
      </c>
      <c r="V861" s="3">
        <f>V862+V872</f>
        <v>23.351879999999994</v>
      </c>
      <c r="W861" s="3">
        <f t="shared" si="87"/>
        <v>4596.3386600000003</v>
      </c>
    </row>
    <row r="862" spans="1:23" s="13" customFormat="1" ht="36">
      <c r="A862" s="27" t="s">
        <v>84</v>
      </c>
      <c r="B862" s="8">
        <v>298</v>
      </c>
      <c r="C862" s="4">
        <v>309</v>
      </c>
      <c r="D862" s="9">
        <v>9</v>
      </c>
      <c r="E862" s="2">
        <v>0</v>
      </c>
      <c r="F862" s="18" t="s">
        <v>214</v>
      </c>
      <c r="G862" s="2">
        <v>80010</v>
      </c>
      <c r="H862" s="2"/>
      <c r="I862" s="3">
        <f>I863+I865</f>
        <v>5161.1000000000004</v>
      </c>
      <c r="J862" s="3">
        <f>J863+J865</f>
        <v>0</v>
      </c>
      <c r="K862" s="3">
        <f t="shared" si="86"/>
        <v>5161.1000000000004</v>
      </c>
      <c r="L862" s="3">
        <f>L865</f>
        <v>0</v>
      </c>
      <c r="M862" s="3">
        <f t="shared" si="90"/>
        <v>5161.1000000000004</v>
      </c>
      <c r="N862" s="3">
        <f>N863+N865</f>
        <v>-753</v>
      </c>
      <c r="O862" s="3">
        <f t="shared" si="85"/>
        <v>4408.1000000000004</v>
      </c>
      <c r="P862" s="3"/>
      <c r="Q862" s="3">
        <f t="shared" si="84"/>
        <v>4408.1000000000004</v>
      </c>
      <c r="R862" s="3">
        <f>R863+R865+R867</f>
        <v>56.5</v>
      </c>
      <c r="S862" s="3">
        <f t="shared" si="88"/>
        <v>4464.6000000000004</v>
      </c>
      <c r="T862" s="3">
        <f>T863+T865+T867</f>
        <v>0</v>
      </c>
      <c r="U862" s="3">
        <f t="shared" si="89"/>
        <v>4464.6000000000004</v>
      </c>
      <c r="V862" s="3">
        <f>V863+V865</f>
        <v>-74.5</v>
      </c>
      <c r="W862" s="3">
        <f t="shared" si="87"/>
        <v>4390.1000000000004</v>
      </c>
    </row>
    <row r="863" spans="1:23" s="13" customFormat="1" ht="72">
      <c r="A863" s="27" t="s">
        <v>82</v>
      </c>
      <c r="B863" s="8">
        <v>298</v>
      </c>
      <c r="C863" s="4">
        <v>309</v>
      </c>
      <c r="D863" s="9">
        <v>9</v>
      </c>
      <c r="E863" s="5">
        <v>0</v>
      </c>
      <c r="F863" s="23" t="s">
        <v>214</v>
      </c>
      <c r="G863" s="2">
        <v>80010</v>
      </c>
      <c r="H863" s="2">
        <v>100</v>
      </c>
      <c r="I863" s="3">
        <f>I864</f>
        <v>3911.8</v>
      </c>
      <c r="J863" s="3">
        <f>J864</f>
        <v>1</v>
      </c>
      <c r="K863" s="3">
        <f t="shared" si="86"/>
        <v>3912.8</v>
      </c>
      <c r="L863" s="3"/>
      <c r="M863" s="3">
        <f t="shared" si="90"/>
        <v>3912.8</v>
      </c>
      <c r="N863" s="3">
        <f>N864</f>
        <v>0</v>
      </c>
      <c r="O863" s="3">
        <f t="shared" si="85"/>
        <v>3912.8</v>
      </c>
      <c r="P863" s="3"/>
      <c r="Q863" s="3">
        <f t="shared" si="84"/>
        <v>3912.8</v>
      </c>
      <c r="R863" s="3">
        <f>R864</f>
        <v>0</v>
      </c>
      <c r="S863" s="3">
        <f t="shared" si="88"/>
        <v>3912.8</v>
      </c>
      <c r="T863" s="3"/>
      <c r="U863" s="3">
        <f t="shared" si="89"/>
        <v>3912.8</v>
      </c>
      <c r="V863" s="3">
        <f>V864</f>
        <v>-51.8</v>
      </c>
      <c r="W863" s="3">
        <f t="shared" si="87"/>
        <v>3861</v>
      </c>
    </row>
    <row r="864" spans="1:23" s="13" customFormat="1" ht="36">
      <c r="A864" s="27" t="s">
        <v>83</v>
      </c>
      <c r="B864" s="8">
        <v>298</v>
      </c>
      <c r="C864" s="4">
        <v>309</v>
      </c>
      <c r="D864" s="9">
        <v>9</v>
      </c>
      <c r="E864" s="2">
        <v>0</v>
      </c>
      <c r="F864" s="18" t="s">
        <v>214</v>
      </c>
      <c r="G864" s="2">
        <v>80010</v>
      </c>
      <c r="H864" s="2">
        <v>120</v>
      </c>
      <c r="I864" s="3">
        <v>3911.8</v>
      </c>
      <c r="J864" s="3">
        <v>1</v>
      </c>
      <c r="K864" s="3">
        <f t="shared" si="86"/>
        <v>3912.8</v>
      </c>
      <c r="L864" s="3"/>
      <c r="M864" s="3">
        <f t="shared" si="90"/>
        <v>3912.8</v>
      </c>
      <c r="N864" s="3"/>
      <c r="O864" s="3">
        <f t="shared" si="85"/>
        <v>3912.8</v>
      </c>
      <c r="P864" s="3"/>
      <c r="Q864" s="3">
        <f t="shared" si="84"/>
        <v>3912.8</v>
      </c>
      <c r="R864" s="3"/>
      <c r="S864" s="3">
        <f t="shared" si="88"/>
        <v>3912.8</v>
      </c>
      <c r="T864" s="3"/>
      <c r="U864" s="3">
        <f t="shared" si="89"/>
        <v>3912.8</v>
      </c>
      <c r="V864" s="3">
        <v>-51.8</v>
      </c>
      <c r="W864" s="3">
        <f t="shared" si="87"/>
        <v>3861</v>
      </c>
    </row>
    <row r="865" spans="1:23" s="13" customFormat="1" ht="36">
      <c r="A865" s="27" t="s">
        <v>250</v>
      </c>
      <c r="B865" s="8">
        <v>298</v>
      </c>
      <c r="C865" s="4">
        <v>309</v>
      </c>
      <c r="D865" s="9">
        <v>9</v>
      </c>
      <c r="E865" s="5">
        <v>0</v>
      </c>
      <c r="F865" s="23" t="s">
        <v>214</v>
      </c>
      <c r="G865" s="2">
        <v>80010</v>
      </c>
      <c r="H865" s="2">
        <v>200</v>
      </c>
      <c r="I865" s="3">
        <f>I866</f>
        <v>1249.3</v>
      </c>
      <c r="J865" s="3">
        <f>J866</f>
        <v>-1</v>
      </c>
      <c r="K865" s="3">
        <f t="shared" si="86"/>
        <v>1248.3</v>
      </c>
      <c r="L865" s="3">
        <f>L866</f>
        <v>0</v>
      </c>
      <c r="M865" s="3">
        <f t="shared" si="90"/>
        <v>1248.3</v>
      </c>
      <c r="N865" s="3">
        <f>N866</f>
        <v>-753</v>
      </c>
      <c r="O865" s="3">
        <f t="shared" si="85"/>
        <v>495.29999999999995</v>
      </c>
      <c r="P865" s="3"/>
      <c r="Q865" s="3">
        <f t="shared" si="84"/>
        <v>495.29999999999995</v>
      </c>
      <c r="R865" s="3">
        <f>R866</f>
        <v>55.65</v>
      </c>
      <c r="S865" s="3">
        <f t="shared" si="88"/>
        <v>550.94999999999993</v>
      </c>
      <c r="T865" s="3">
        <f>T866</f>
        <v>-0.51361000000000001</v>
      </c>
      <c r="U865" s="3">
        <f t="shared" si="89"/>
        <v>550.43638999999996</v>
      </c>
      <c r="V865" s="3">
        <f>V866</f>
        <v>-22.7</v>
      </c>
      <c r="W865" s="3">
        <f t="shared" si="87"/>
        <v>527.73638999999991</v>
      </c>
    </row>
    <row r="866" spans="1:23" s="13" customFormat="1" ht="36">
      <c r="A866" s="27" t="s">
        <v>204</v>
      </c>
      <c r="B866" s="8">
        <v>298</v>
      </c>
      <c r="C866" s="4">
        <v>309</v>
      </c>
      <c r="D866" s="9">
        <v>9</v>
      </c>
      <c r="E866" s="2">
        <v>0</v>
      </c>
      <c r="F866" s="18" t="s">
        <v>214</v>
      </c>
      <c r="G866" s="2">
        <v>80010</v>
      </c>
      <c r="H866" s="2">
        <v>240</v>
      </c>
      <c r="I866" s="3">
        <v>1249.3</v>
      </c>
      <c r="J866" s="3">
        <v>-1</v>
      </c>
      <c r="K866" s="3">
        <f t="shared" si="86"/>
        <v>1248.3</v>
      </c>
      <c r="L866" s="3"/>
      <c r="M866" s="3">
        <f t="shared" si="90"/>
        <v>1248.3</v>
      </c>
      <c r="N866" s="3">
        <f>-153-600</f>
        <v>-753</v>
      </c>
      <c r="O866" s="3">
        <f t="shared" si="85"/>
        <v>495.29999999999995</v>
      </c>
      <c r="P866" s="3"/>
      <c r="Q866" s="3">
        <f t="shared" si="84"/>
        <v>495.29999999999995</v>
      </c>
      <c r="R866" s="3">
        <f>-0.85+56.5</f>
        <v>55.65</v>
      </c>
      <c r="S866" s="3">
        <f t="shared" si="88"/>
        <v>550.94999999999993</v>
      </c>
      <c r="T866" s="3">
        <v>-0.51361000000000001</v>
      </c>
      <c r="U866" s="3">
        <f t="shared" si="89"/>
        <v>550.43638999999996</v>
      </c>
      <c r="V866" s="3">
        <f>-22.7</f>
        <v>-22.7</v>
      </c>
      <c r="W866" s="3">
        <f t="shared" si="87"/>
        <v>527.73638999999991</v>
      </c>
    </row>
    <row r="867" spans="1:23" s="13" customFormat="1">
      <c r="A867" s="27" t="s">
        <v>85</v>
      </c>
      <c r="B867" s="8">
        <v>298</v>
      </c>
      <c r="C867" s="4">
        <v>309</v>
      </c>
      <c r="D867" s="9">
        <v>9</v>
      </c>
      <c r="E867" s="2">
        <v>0</v>
      </c>
      <c r="F867" s="18" t="s">
        <v>214</v>
      </c>
      <c r="G867" s="2">
        <v>80010</v>
      </c>
      <c r="H867" s="2">
        <v>800</v>
      </c>
      <c r="I867" s="3"/>
      <c r="J867" s="3"/>
      <c r="K867" s="3"/>
      <c r="L867" s="3"/>
      <c r="M867" s="3"/>
      <c r="N867" s="3"/>
      <c r="O867" s="3"/>
      <c r="P867" s="3"/>
      <c r="Q867" s="3"/>
      <c r="R867" s="3">
        <f>R868</f>
        <v>0.85</v>
      </c>
      <c r="S867" s="3">
        <f t="shared" si="88"/>
        <v>0.85</v>
      </c>
      <c r="T867" s="3">
        <f>T868</f>
        <v>0.51361000000000001</v>
      </c>
      <c r="U867" s="3">
        <f t="shared" si="89"/>
        <v>1.36361</v>
      </c>
      <c r="V867" s="3"/>
      <c r="W867" s="3">
        <f t="shared" si="87"/>
        <v>1.36361</v>
      </c>
    </row>
    <row r="868" spans="1:23" s="13" customFormat="1">
      <c r="A868" s="27" t="s">
        <v>86</v>
      </c>
      <c r="B868" s="8">
        <v>298</v>
      </c>
      <c r="C868" s="4">
        <v>309</v>
      </c>
      <c r="D868" s="9">
        <v>9</v>
      </c>
      <c r="E868" s="2">
        <v>0</v>
      </c>
      <c r="F868" s="18" t="s">
        <v>214</v>
      </c>
      <c r="G868" s="2">
        <v>80010</v>
      </c>
      <c r="H868" s="2">
        <v>850</v>
      </c>
      <c r="I868" s="3"/>
      <c r="J868" s="3"/>
      <c r="K868" s="3"/>
      <c r="L868" s="3"/>
      <c r="M868" s="3"/>
      <c r="N868" s="3"/>
      <c r="O868" s="3"/>
      <c r="P868" s="3"/>
      <c r="Q868" s="3"/>
      <c r="R868" s="3">
        <v>0.85</v>
      </c>
      <c r="S868" s="3">
        <f t="shared" si="88"/>
        <v>0.85</v>
      </c>
      <c r="T868" s="3">
        <v>0.51361000000000001</v>
      </c>
      <c r="U868" s="3">
        <f t="shared" si="89"/>
        <v>1.36361</v>
      </c>
      <c r="V868" s="3"/>
      <c r="W868" s="3">
        <f t="shared" si="87"/>
        <v>1.36361</v>
      </c>
    </row>
    <row r="869" spans="1:23" s="13" customFormat="1" ht="24">
      <c r="A869" s="27" t="s">
        <v>187</v>
      </c>
      <c r="B869" s="8">
        <v>298</v>
      </c>
      <c r="C869" s="4">
        <v>309</v>
      </c>
      <c r="D869" s="9">
        <v>9</v>
      </c>
      <c r="E869" s="2">
        <v>0</v>
      </c>
      <c r="F869" s="18" t="s">
        <v>214</v>
      </c>
      <c r="G869" s="2">
        <v>81540</v>
      </c>
      <c r="H869" s="2"/>
      <c r="I869" s="3">
        <f>I870</f>
        <v>150</v>
      </c>
      <c r="J869" s="3">
        <f>J870</f>
        <v>-150</v>
      </c>
      <c r="K869" s="3">
        <f t="shared" si="86"/>
        <v>0</v>
      </c>
      <c r="L869" s="3"/>
      <c r="M869" s="3">
        <f t="shared" si="90"/>
        <v>0</v>
      </c>
      <c r="N869" s="3"/>
      <c r="O869" s="3">
        <f t="shared" si="85"/>
        <v>0</v>
      </c>
      <c r="P869" s="3"/>
      <c r="Q869" s="3">
        <f t="shared" si="84"/>
        <v>0</v>
      </c>
      <c r="R869" s="46"/>
      <c r="S869" s="3">
        <f t="shared" si="88"/>
        <v>0</v>
      </c>
      <c r="T869" s="100"/>
      <c r="U869" s="3">
        <f t="shared" si="89"/>
        <v>0</v>
      </c>
      <c r="V869" s="3"/>
      <c r="W869" s="3">
        <f t="shared" si="87"/>
        <v>0</v>
      </c>
    </row>
    <row r="870" spans="1:23" s="13" customFormat="1" ht="36">
      <c r="A870" s="27" t="s">
        <v>250</v>
      </c>
      <c r="B870" s="8">
        <v>298</v>
      </c>
      <c r="C870" s="4">
        <v>309</v>
      </c>
      <c r="D870" s="9">
        <v>9</v>
      </c>
      <c r="E870" s="2">
        <v>0</v>
      </c>
      <c r="F870" s="18" t="s">
        <v>214</v>
      </c>
      <c r="G870" s="2">
        <v>81540</v>
      </c>
      <c r="H870" s="2">
        <v>200</v>
      </c>
      <c r="I870" s="3">
        <f>I871</f>
        <v>150</v>
      </c>
      <c r="J870" s="3">
        <f>J871</f>
        <v>-150</v>
      </c>
      <c r="K870" s="3">
        <f t="shared" si="86"/>
        <v>0</v>
      </c>
      <c r="L870" s="3"/>
      <c r="M870" s="3">
        <f t="shared" si="90"/>
        <v>0</v>
      </c>
      <c r="N870" s="3"/>
      <c r="O870" s="3">
        <f t="shared" si="85"/>
        <v>0</v>
      </c>
      <c r="P870" s="3"/>
      <c r="Q870" s="3">
        <f t="shared" ref="Q870:Q937" si="91">O870+P870</f>
        <v>0</v>
      </c>
      <c r="R870" s="46"/>
      <c r="S870" s="3">
        <f t="shared" si="88"/>
        <v>0</v>
      </c>
      <c r="T870" s="100"/>
      <c r="U870" s="3">
        <f t="shared" si="89"/>
        <v>0</v>
      </c>
      <c r="V870" s="3">
        <f>V871</f>
        <v>0</v>
      </c>
      <c r="W870" s="3">
        <f t="shared" si="87"/>
        <v>0</v>
      </c>
    </row>
    <row r="871" spans="1:23" s="13" customFormat="1" ht="36">
      <c r="A871" s="27" t="s">
        <v>204</v>
      </c>
      <c r="B871" s="8">
        <v>298</v>
      </c>
      <c r="C871" s="4">
        <v>309</v>
      </c>
      <c r="D871" s="9">
        <v>9</v>
      </c>
      <c r="E871" s="2">
        <v>0</v>
      </c>
      <c r="F871" s="18" t="s">
        <v>214</v>
      </c>
      <c r="G871" s="2">
        <v>81540</v>
      </c>
      <c r="H871" s="2">
        <v>240</v>
      </c>
      <c r="I871" s="3">
        <v>150</v>
      </c>
      <c r="J871" s="3">
        <v>-150</v>
      </c>
      <c r="K871" s="3">
        <f t="shared" si="86"/>
        <v>0</v>
      </c>
      <c r="L871" s="3"/>
      <c r="M871" s="3">
        <f t="shared" si="90"/>
        <v>0</v>
      </c>
      <c r="N871" s="3"/>
      <c r="O871" s="3">
        <f t="shared" si="85"/>
        <v>0</v>
      </c>
      <c r="P871" s="3"/>
      <c r="Q871" s="3">
        <f t="shared" si="91"/>
        <v>0</v>
      </c>
      <c r="R871" s="46"/>
      <c r="S871" s="3">
        <f t="shared" si="88"/>
        <v>0</v>
      </c>
      <c r="T871" s="100"/>
      <c r="U871" s="3">
        <f t="shared" si="89"/>
        <v>0</v>
      </c>
      <c r="V871" s="3"/>
      <c r="W871" s="3">
        <f t="shared" si="87"/>
        <v>0</v>
      </c>
    </row>
    <row r="872" spans="1:23" s="13" customFormat="1" ht="36">
      <c r="A872" s="27" t="s">
        <v>189</v>
      </c>
      <c r="B872" s="8">
        <v>298</v>
      </c>
      <c r="C872" s="4">
        <v>309</v>
      </c>
      <c r="D872" s="9">
        <v>9</v>
      </c>
      <c r="E872" s="5">
        <v>0</v>
      </c>
      <c r="F872" s="23" t="s">
        <v>214</v>
      </c>
      <c r="G872" s="5">
        <v>81550</v>
      </c>
      <c r="H872" s="5"/>
      <c r="I872" s="3">
        <f>I873</f>
        <v>118</v>
      </c>
      <c r="J872" s="3"/>
      <c r="K872" s="3">
        <f t="shared" si="86"/>
        <v>118</v>
      </c>
      <c r="L872" s="3">
        <f>L873</f>
        <v>-9.6132200000000001</v>
      </c>
      <c r="M872" s="3">
        <f t="shared" si="90"/>
        <v>108.38678</v>
      </c>
      <c r="N872" s="3"/>
      <c r="O872" s="3">
        <f t="shared" si="85"/>
        <v>108.38678</v>
      </c>
      <c r="P872" s="3"/>
      <c r="Q872" s="3">
        <f t="shared" si="91"/>
        <v>108.38678</v>
      </c>
      <c r="R872" s="46"/>
      <c r="S872" s="3">
        <f t="shared" si="88"/>
        <v>108.38678</v>
      </c>
      <c r="T872" s="100"/>
      <c r="U872" s="3">
        <f t="shared" si="89"/>
        <v>108.38678</v>
      </c>
      <c r="V872" s="3">
        <f>V873</f>
        <v>97.851879999999994</v>
      </c>
      <c r="W872" s="3">
        <f t="shared" si="87"/>
        <v>206.23865999999998</v>
      </c>
    </row>
    <row r="873" spans="1:23" s="13" customFormat="1" ht="36">
      <c r="A873" s="27" t="s">
        <v>250</v>
      </c>
      <c r="B873" s="8">
        <v>298</v>
      </c>
      <c r="C873" s="4">
        <v>309</v>
      </c>
      <c r="D873" s="9">
        <v>9</v>
      </c>
      <c r="E873" s="5">
        <v>0</v>
      </c>
      <c r="F873" s="23" t="s">
        <v>214</v>
      </c>
      <c r="G873" s="5">
        <v>81550</v>
      </c>
      <c r="H873" s="5">
        <v>200</v>
      </c>
      <c r="I873" s="3">
        <f>I874</f>
        <v>118</v>
      </c>
      <c r="J873" s="3"/>
      <c r="K873" s="3">
        <f t="shared" si="86"/>
        <v>118</v>
      </c>
      <c r="L873" s="3">
        <f>L874</f>
        <v>-9.6132200000000001</v>
      </c>
      <c r="M873" s="3">
        <f t="shared" si="90"/>
        <v>108.38678</v>
      </c>
      <c r="N873" s="3"/>
      <c r="O873" s="3">
        <f t="shared" si="85"/>
        <v>108.38678</v>
      </c>
      <c r="P873" s="3"/>
      <c r="Q873" s="3">
        <f t="shared" si="91"/>
        <v>108.38678</v>
      </c>
      <c r="R873" s="46"/>
      <c r="S873" s="3">
        <f t="shared" si="88"/>
        <v>108.38678</v>
      </c>
      <c r="T873" s="100"/>
      <c r="U873" s="3">
        <f t="shared" si="89"/>
        <v>108.38678</v>
      </c>
      <c r="V873" s="3">
        <f>V874</f>
        <v>97.851879999999994</v>
      </c>
      <c r="W873" s="3">
        <f t="shared" si="87"/>
        <v>206.23865999999998</v>
      </c>
    </row>
    <row r="874" spans="1:23" s="13" customFormat="1" ht="36">
      <c r="A874" s="27" t="s">
        <v>204</v>
      </c>
      <c r="B874" s="8">
        <v>298</v>
      </c>
      <c r="C874" s="4">
        <v>309</v>
      </c>
      <c r="D874" s="9">
        <v>9</v>
      </c>
      <c r="E874" s="5">
        <v>0</v>
      </c>
      <c r="F874" s="23" t="s">
        <v>214</v>
      </c>
      <c r="G874" s="5">
        <v>81550</v>
      </c>
      <c r="H874" s="5">
        <v>240</v>
      </c>
      <c r="I874" s="3">
        <v>118</v>
      </c>
      <c r="J874" s="3"/>
      <c r="K874" s="3">
        <f t="shared" si="86"/>
        <v>118</v>
      </c>
      <c r="L874" s="3">
        <v>-9.6132200000000001</v>
      </c>
      <c r="M874" s="3">
        <f t="shared" si="90"/>
        <v>108.38678</v>
      </c>
      <c r="N874" s="3"/>
      <c r="O874" s="3">
        <f t="shared" si="85"/>
        <v>108.38678</v>
      </c>
      <c r="P874" s="3"/>
      <c r="Q874" s="3">
        <f t="shared" si="91"/>
        <v>108.38678</v>
      </c>
      <c r="R874" s="46"/>
      <c r="S874" s="3">
        <f t="shared" si="88"/>
        <v>108.38678</v>
      </c>
      <c r="T874" s="100"/>
      <c r="U874" s="3">
        <f t="shared" si="89"/>
        <v>108.38678</v>
      </c>
      <c r="V874" s="3">
        <f>29.95188+7.9+60</f>
        <v>97.851879999999994</v>
      </c>
      <c r="W874" s="3">
        <f t="shared" si="87"/>
        <v>206.23865999999998</v>
      </c>
    </row>
    <row r="875" spans="1:23" s="13" customFormat="1">
      <c r="A875" s="27" t="s">
        <v>190</v>
      </c>
      <c r="B875" s="8">
        <v>298</v>
      </c>
      <c r="C875" s="4">
        <v>310</v>
      </c>
      <c r="D875" s="9"/>
      <c r="E875" s="5"/>
      <c r="F875" s="23"/>
      <c r="G875" s="5"/>
      <c r="H875" s="5"/>
      <c r="I875" s="3">
        <f>I876</f>
        <v>210</v>
      </c>
      <c r="J875" s="3"/>
      <c r="K875" s="3">
        <f t="shared" si="86"/>
        <v>210</v>
      </c>
      <c r="L875" s="3"/>
      <c r="M875" s="3">
        <f t="shared" si="90"/>
        <v>210</v>
      </c>
      <c r="N875" s="3"/>
      <c r="O875" s="3">
        <f t="shared" si="85"/>
        <v>210</v>
      </c>
      <c r="P875" s="3"/>
      <c r="Q875" s="3">
        <f t="shared" si="91"/>
        <v>210</v>
      </c>
      <c r="R875" s="46"/>
      <c r="S875" s="3">
        <f t="shared" si="88"/>
        <v>210</v>
      </c>
      <c r="T875" s="100"/>
      <c r="U875" s="3">
        <f t="shared" si="89"/>
        <v>210</v>
      </c>
      <c r="V875" s="3">
        <f>V876</f>
        <v>-80</v>
      </c>
      <c r="W875" s="3">
        <f t="shared" si="87"/>
        <v>130</v>
      </c>
    </row>
    <row r="876" spans="1:23" s="13" customFormat="1" ht="132">
      <c r="A876" s="27" t="s">
        <v>45</v>
      </c>
      <c r="B876" s="8">
        <v>298</v>
      </c>
      <c r="C876" s="4">
        <v>310</v>
      </c>
      <c r="D876" s="9">
        <v>9</v>
      </c>
      <c r="E876" s="5">
        <v>0</v>
      </c>
      <c r="F876" s="23" t="s">
        <v>214</v>
      </c>
      <c r="G876" s="5">
        <v>0</v>
      </c>
      <c r="H876" s="5"/>
      <c r="I876" s="3">
        <f>I880+I883+I877</f>
        <v>210</v>
      </c>
      <c r="J876" s="3"/>
      <c r="K876" s="3">
        <f t="shared" si="86"/>
        <v>210</v>
      </c>
      <c r="L876" s="3"/>
      <c r="M876" s="3">
        <f t="shared" si="90"/>
        <v>210</v>
      </c>
      <c r="N876" s="3"/>
      <c r="O876" s="3">
        <f t="shared" ref="O876:O952" si="92">M876+N876</f>
        <v>210</v>
      </c>
      <c r="P876" s="3"/>
      <c r="Q876" s="3">
        <f t="shared" si="91"/>
        <v>210</v>
      </c>
      <c r="R876" s="46"/>
      <c r="S876" s="3">
        <f t="shared" si="88"/>
        <v>210</v>
      </c>
      <c r="T876" s="100"/>
      <c r="U876" s="3">
        <f t="shared" si="89"/>
        <v>210</v>
      </c>
      <c r="V876" s="3">
        <f>V877+V883</f>
        <v>-80</v>
      </c>
      <c r="W876" s="3">
        <f t="shared" si="87"/>
        <v>130</v>
      </c>
    </row>
    <row r="877" spans="1:23" s="13" customFormat="1" ht="24">
      <c r="A877" s="27" t="s">
        <v>128</v>
      </c>
      <c r="B877" s="8">
        <v>298</v>
      </c>
      <c r="C877" s="4">
        <v>310</v>
      </c>
      <c r="D877" s="9">
        <v>9</v>
      </c>
      <c r="E877" s="5">
        <v>0</v>
      </c>
      <c r="F877" s="23" t="s">
        <v>214</v>
      </c>
      <c r="G877" s="5">
        <v>80520</v>
      </c>
      <c r="H877" s="5"/>
      <c r="I877" s="3">
        <f>I878</f>
        <v>60</v>
      </c>
      <c r="J877" s="3"/>
      <c r="K877" s="3">
        <f t="shared" si="86"/>
        <v>60</v>
      </c>
      <c r="L877" s="3"/>
      <c r="M877" s="3">
        <f t="shared" si="90"/>
        <v>60</v>
      </c>
      <c r="N877" s="3"/>
      <c r="O877" s="3">
        <f t="shared" si="92"/>
        <v>60</v>
      </c>
      <c r="P877" s="3"/>
      <c r="Q877" s="3">
        <f t="shared" si="91"/>
        <v>60</v>
      </c>
      <c r="R877" s="46"/>
      <c r="S877" s="3">
        <f t="shared" si="88"/>
        <v>60</v>
      </c>
      <c r="T877" s="100"/>
      <c r="U877" s="3">
        <f t="shared" si="89"/>
        <v>60</v>
      </c>
      <c r="V877" s="3">
        <f>V878</f>
        <v>-60</v>
      </c>
      <c r="W877" s="3">
        <f t="shared" si="87"/>
        <v>0</v>
      </c>
    </row>
    <row r="878" spans="1:23" s="13" customFormat="1" ht="36">
      <c r="A878" s="27" t="s">
        <v>250</v>
      </c>
      <c r="B878" s="8">
        <v>298</v>
      </c>
      <c r="C878" s="4">
        <v>310</v>
      </c>
      <c r="D878" s="9">
        <v>9</v>
      </c>
      <c r="E878" s="5">
        <v>0</v>
      </c>
      <c r="F878" s="23" t="s">
        <v>214</v>
      </c>
      <c r="G878" s="5">
        <v>80520</v>
      </c>
      <c r="H878" s="5">
        <v>200</v>
      </c>
      <c r="I878" s="3">
        <f>I879</f>
        <v>60</v>
      </c>
      <c r="J878" s="3"/>
      <c r="K878" s="3">
        <f t="shared" si="86"/>
        <v>60</v>
      </c>
      <c r="L878" s="3"/>
      <c r="M878" s="3">
        <f t="shared" si="90"/>
        <v>60</v>
      </c>
      <c r="N878" s="3"/>
      <c r="O878" s="3">
        <f t="shared" si="92"/>
        <v>60</v>
      </c>
      <c r="P878" s="3"/>
      <c r="Q878" s="3">
        <f t="shared" si="91"/>
        <v>60</v>
      </c>
      <c r="R878" s="46"/>
      <c r="S878" s="3">
        <f t="shared" si="88"/>
        <v>60</v>
      </c>
      <c r="T878" s="100"/>
      <c r="U878" s="3">
        <f t="shared" si="89"/>
        <v>60</v>
      </c>
      <c r="V878" s="3">
        <f>V879</f>
        <v>-60</v>
      </c>
      <c r="W878" s="3">
        <f t="shared" ref="W878:W945" si="93">V878+U878</f>
        <v>0</v>
      </c>
    </row>
    <row r="879" spans="1:23" s="13" customFormat="1" ht="36">
      <c r="A879" s="27" t="s">
        <v>204</v>
      </c>
      <c r="B879" s="8">
        <v>298</v>
      </c>
      <c r="C879" s="4">
        <v>310</v>
      </c>
      <c r="D879" s="9">
        <v>9</v>
      </c>
      <c r="E879" s="5">
        <v>0</v>
      </c>
      <c r="F879" s="23" t="s">
        <v>214</v>
      </c>
      <c r="G879" s="5">
        <v>80520</v>
      </c>
      <c r="H879" s="5">
        <v>240</v>
      </c>
      <c r="I879" s="3">
        <v>60</v>
      </c>
      <c r="J879" s="3"/>
      <c r="K879" s="3">
        <f t="shared" si="86"/>
        <v>60</v>
      </c>
      <c r="L879" s="3"/>
      <c r="M879" s="3">
        <f t="shared" si="90"/>
        <v>60</v>
      </c>
      <c r="N879" s="3"/>
      <c r="O879" s="3">
        <f t="shared" si="92"/>
        <v>60</v>
      </c>
      <c r="P879" s="3"/>
      <c r="Q879" s="3">
        <f t="shared" si="91"/>
        <v>60</v>
      </c>
      <c r="R879" s="46"/>
      <c r="S879" s="3">
        <f t="shared" si="88"/>
        <v>60</v>
      </c>
      <c r="T879" s="100"/>
      <c r="U879" s="3">
        <f t="shared" si="89"/>
        <v>60</v>
      </c>
      <c r="V879" s="3">
        <v>-60</v>
      </c>
      <c r="W879" s="3">
        <f t="shared" si="93"/>
        <v>0</v>
      </c>
    </row>
    <row r="880" spans="1:23" s="13" customFormat="1" ht="36">
      <c r="A880" s="27" t="s">
        <v>212</v>
      </c>
      <c r="B880" s="8">
        <v>298</v>
      </c>
      <c r="C880" s="4">
        <v>310</v>
      </c>
      <c r="D880" s="9">
        <v>9</v>
      </c>
      <c r="E880" s="5">
        <v>0</v>
      </c>
      <c r="F880" s="23" t="s">
        <v>214</v>
      </c>
      <c r="G880" s="5">
        <v>80790</v>
      </c>
      <c r="H880" s="5"/>
      <c r="I880" s="3">
        <f>I881</f>
        <v>50</v>
      </c>
      <c r="J880" s="3"/>
      <c r="K880" s="3">
        <f t="shared" si="86"/>
        <v>50</v>
      </c>
      <c r="L880" s="3"/>
      <c r="M880" s="3">
        <f t="shared" si="90"/>
        <v>50</v>
      </c>
      <c r="N880" s="3"/>
      <c r="O880" s="3">
        <f t="shared" si="92"/>
        <v>50</v>
      </c>
      <c r="P880" s="3"/>
      <c r="Q880" s="3">
        <f t="shared" si="91"/>
        <v>50</v>
      </c>
      <c r="R880" s="46"/>
      <c r="S880" s="3">
        <f t="shared" si="88"/>
        <v>50</v>
      </c>
      <c r="T880" s="100"/>
      <c r="U880" s="3">
        <f t="shared" si="89"/>
        <v>50</v>
      </c>
      <c r="V880" s="3"/>
      <c r="W880" s="3">
        <f t="shared" si="93"/>
        <v>50</v>
      </c>
    </row>
    <row r="881" spans="1:23" s="13" customFormat="1" ht="36">
      <c r="A881" s="27" t="s">
        <v>250</v>
      </c>
      <c r="B881" s="8">
        <v>298</v>
      </c>
      <c r="C881" s="4">
        <v>310</v>
      </c>
      <c r="D881" s="9">
        <v>9</v>
      </c>
      <c r="E881" s="5">
        <v>0</v>
      </c>
      <c r="F881" s="23" t="s">
        <v>214</v>
      </c>
      <c r="G881" s="5">
        <v>80790</v>
      </c>
      <c r="H881" s="5">
        <v>200</v>
      </c>
      <c r="I881" s="3">
        <f>I882</f>
        <v>50</v>
      </c>
      <c r="J881" s="3"/>
      <c r="K881" s="3">
        <f t="shared" si="86"/>
        <v>50</v>
      </c>
      <c r="L881" s="3"/>
      <c r="M881" s="3">
        <f t="shared" si="90"/>
        <v>50</v>
      </c>
      <c r="N881" s="3"/>
      <c r="O881" s="3">
        <f t="shared" si="92"/>
        <v>50</v>
      </c>
      <c r="P881" s="3"/>
      <c r="Q881" s="3">
        <f t="shared" si="91"/>
        <v>50</v>
      </c>
      <c r="R881" s="46"/>
      <c r="S881" s="3">
        <f t="shared" si="88"/>
        <v>50</v>
      </c>
      <c r="T881" s="100"/>
      <c r="U881" s="3">
        <f t="shared" si="89"/>
        <v>50</v>
      </c>
      <c r="V881" s="3"/>
      <c r="W881" s="3">
        <f t="shared" si="93"/>
        <v>50</v>
      </c>
    </row>
    <row r="882" spans="1:23" s="13" customFormat="1" ht="36">
      <c r="A882" s="27" t="s">
        <v>204</v>
      </c>
      <c r="B882" s="8">
        <v>298</v>
      </c>
      <c r="C882" s="4">
        <v>310</v>
      </c>
      <c r="D882" s="9">
        <v>9</v>
      </c>
      <c r="E882" s="5">
        <v>0</v>
      </c>
      <c r="F882" s="23" t="s">
        <v>214</v>
      </c>
      <c r="G882" s="5">
        <v>80790</v>
      </c>
      <c r="H882" s="5">
        <v>240</v>
      </c>
      <c r="I882" s="3">
        <v>50</v>
      </c>
      <c r="J882" s="3"/>
      <c r="K882" s="3">
        <f t="shared" si="86"/>
        <v>50</v>
      </c>
      <c r="L882" s="3"/>
      <c r="M882" s="3">
        <f t="shared" si="90"/>
        <v>50</v>
      </c>
      <c r="N882" s="3"/>
      <c r="O882" s="3">
        <f t="shared" si="92"/>
        <v>50</v>
      </c>
      <c r="P882" s="3"/>
      <c r="Q882" s="3">
        <f t="shared" si="91"/>
        <v>50</v>
      </c>
      <c r="R882" s="46"/>
      <c r="S882" s="3">
        <f t="shared" si="88"/>
        <v>50</v>
      </c>
      <c r="T882" s="100"/>
      <c r="U882" s="3">
        <f t="shared" si="89"/>
        <v>50</v>
      </c>
      <c r="V882" s="3"/>
      <c r="W882" s="3">
        <f t="shared" si="93"/>
        <v>50</v>
      </c>
    </row>
    <row r="883" spans="1:23" s="13" customFormat="1" ht="36">
      <c r="A883" s="27" t="s">
        <v>277</v>
      </c>
      <c r="B883" s="8">
        <v>298</v>
      </c>
      <c r="C883" s="4">
        <v>310</v>
      </c>
      <c r="D883" s="9">
        <v>9</v>
      </c>
      <c r="E883" s="5">
        <v>0</v>
      </c>
      <c r="F883" s="23" t="s">
        <v>214</v>
      </c>
      <c r="G883" s="5">
        <v>88520</v>
      </c>
      <c r="H883" s="5"/>
      <c r="I883" s="3">
        <f>I884</f>
        <v>100</v>
      </c>
      <c r="J883" s="3"/>
      <c r="K883" s="3">
        <f t="shared" si="86"/>
        <v>100</v>
      </c>
      <c r="L883" s="3"/>
      <c r="M883" s="3">
        <f t="shared" si="90"/>
        <v>100</v>
      </c>
      <c r="N883" s="3"/>
      <c r="O883" s="3">
        <f t="shared" si="92"/>
        <v>100</v>
      </c>
      <c r="P883" s="3"/>
      <c r="Q883" s="3">
        <f t="shared" si="91"/>
        <v>100</v>
      </c>
      <c r="R883" s="46"/>
      <c r="S883" s="3">
        <f t="shared" si="88"/>
        <v>100</v>
      </c>
      <c r="T883" s="100"/>
      <c r="U883" s="3">
        <f t="shared" si="89"/>
        <v>100</v>
      </c>
      <c r="V883" s="3">
        <f>V884</f>
        <v>-20</v>
      </c>
      <c r="W883" s="3">
        <f t="shared" si="93"/>
        <v>80</v>
      </c>
    </row>
    <row r="884" spans="1:23" s="13" customFormat="1">
      <c r="A884" s="27" t="s">
        <v>70</v>
      </c>
      <c r="B884" s="8">
        <v>298</v>
      </c>
      <c r="C884" s="4">
        <v>310</v>
      </c>
      <c r="D884" s="9">
        <v>9</v>
      </c>
      <c r="E884" s="5">
        <v>0</v>
      </c>
      <c r="F884" s="23" t="s">
        <v>214</v>
      </c>
      <c r="G884" s="5">
        <v>88520</v>
      </c>
      <c r="H884" s="5">
        <v>500</v>
      </c>
      <c r="I884" s="3">
        <f>I885</f>
        <v>100</v>
      </c>
      <c r="J884" s="3"/>
      <c r="K884" s="3">
        <f t="shared" si="86"/>
        <v>100</v>
      </c>
      <c r="L884" s="3"/>
      <c r="M884" s="3">
        <f t="shared" si="90"/>
        <v>100</v>
      </c>
      <c r="N884" s="3"/>
      <c r="O884" s="3">
        <f t="shared" si="92"/>
        <v>100</v>
      </c>
      <c r="P884" s="3"/>
      <c r="Q884" s="3">
        <f t="shared" si="91"/>
        <v>100</v>
      </c>
      <c r="R884" s="46"/>
      <c r="S884" s="3">
        <f t="shared" si="88"/>
        <v>100</v>
      </c>
      <c r="T884" s="100"/>
      <c r="U884" s="3">
        <f t="shared" si="89"/>
        <v>100</v>
      </c>
      <c r="V884" s="3">
        <f>V885</f>
        <v>-20</v>
      </c>
      <c r="W884" s="3">
        <f t="shared" si="93"/>
        <v>80</v>
      </c>
    </row>
    <row r="885" spans="1:23" s="13" customFormat="1">
      <c r="A885" s="27" t="s">
        <v>92</v>
      </c>
      <c r="B885" s="8">
        <v>298</v>
      </c>
      <c r="C885" s="4">
        <v>310</v>
      </c>
      <c r="D885" s="9">
        <v>9</v>
      </c>
      <c r="E885" s="5">
        <v>0</v>
      </c>
      <c r="F885" s="23" t="s">
        <v>214</v>
      </c>
      <c r="G885" s="5">
        <v>88520</v>
      </c>
      <c r="H885" s="5">
        <v>540</v>
      </c>
      <c r="I885" s="3">
        <v>100</v>
      </c>
      <c r="J885" s="3"/>
      <c r="K885" s="3">
        <f t="shared" si="86"/>
        <v>100</v>
      </c>
      <c r="L885" s="3"/>
      <c r="M885" s="3">
        <f t="shared" si="90"/>
        <v>100</v>
      </c>
      <c r="N885" s="3"/>
      <c r="O885" s="3">
        <f t="shared" si="92"/>
        <v>100</v>
      </c>
      <c r="P885" s="3"/>
      <c r="Q885" s="3">
        <f t="shared" si="91"/>
        <v>100</v>
      </c>
      <c r="R885" s="46"/>
      <c r="S885" s="3">
        <f t="shared" si="88"/>
        <v>100</v>
      </c>
      <c r="T885" s="100"/>
      <c r="U885" s="3">
        <f t="shared" si="89"/>
        <v>100</v>
      </c>
      <c r="V885" s="3">
        <v>-20</v>
      </c>
      <c r="W885" s="3">
        <f t="shared" si="93"/>
        <v>80</v>
      </c>
    </row>
    <row r="886" spans="1:23" s="13" customFormat="1">
      <c r="A886" s="27" t="s">
        <v>67</v>
      </c>
      <c r="B886" s="8">
        <v>298</v>
      </c>
      <c r="C886" s="4">
        <v>400</v>
      </c>
      <c r="D886" s="9"/>
      <c r="E886" s="5"/>
      <c r="F886" s="23"/>
      <c r="G886" s="5"/>
      <c r="H886" s="5"/>
      <c r="I886" s="3">
        <f>I887</f>
        <v>160</v>
      </c>
      <c r="J886" s="3"/>
      <c r="K886" s="3">
        <f t="shared" si="86"/>
        <v>160</v>
      </c>
      <c r="L886" s="3"/>
      <c r="M886" s="3">
        <f t="shared" si="90"/>
        <v>160</v>
      </c>
      <c r="N886" s="3"/>
      <c r="O886" s="3">
        <f t="shared" si="92"/>
        <v>160</v>
      </c>
      <c r="P886" s="3"/>
      <c r="Q886" s="3">
        <f t="shared" si="91"/>
        <v>160</v>
      </c>
      <c r="R886" s="46"/>
      <c r="S886" s="3">
        <f t="shared" si="88"/>
        <v>160</v>
      </c>
      <c r="T886" s="100"/>
      <c r="U886" s="3">
        <f t="shared" si="89"/>
        <v>160</v>
      </c>
      <c r="V886" s="3">
        <f>V887</f>
        <v>-1.494</v>
      </c>
      <c r="W886" s="3">
        <f t="shared" si="93"/>
        <v>158.506</v>
      </c>
    </row>
    <row r="887" spans="1:23" s="13" customFormat="1" ht="24">
      <c r="A887" s="27" t="s">
        <v>72</v>
      </c>
      <c r="B887" s="8">
        <v>298</v>
      </c>
      <c r="C887" s="4">
        <v>412</v>
      </c>
      <c r="D887" s="9"/>
      <c r="E887" s="5"/>
      <c r="F887" s="23"/>
      <c r="G887" s="5"/>
      <c r="H887" s="5"/>
      <c r="I887" s="3">
        <f>I888</f>
        <v>160</v>
      </c>
      <c r="J887" s="3"/>
      <c r="K887" s="3">
        <f t="shared" si="86"/>
        <v>160</v>
      </c>
      <c r="L887" s="3"/>
      <c r="M887" s="3">
        <f t="shared" si="90"/>
        <v>160</v>
      </c>
      <c r="N887" s="3"/>
      <c r="O887" s="3">
        <f t="shared" si="92"/>
        <v>160</v>
      </c>
      <c r="P887" s="3"/>
      <c r="Q887" s="3">
        <f t="shared" si="91"/>
        <v>160</v>
      </c>
      <c r="R887" s="46"/>
      <c r="S887" s="3">
        <f t="shared" si="88"/>
        <v>160</v>
      </c>
      <c r="T887" s="100"/>
      <c r="U887" s="3">
        <f t="shared" si="89"/>
        <v>160</v>
      </c>
      <c r="V887" s="3">
        <f>V888</f>
        <v>-1.494</v>
      </c>
      <c r="W887" s="3">
        <f t="shared" si="93"/>
        <v>158.506</v>
      </c>
    </row>
    <row r="888" spans="1:23" s="13" customFormat="1" ht="108">
      <c r="A888" s="27" t="s">
        <v>101</v>
      </c>
      <c r="B888" s="8">
        <v>298</v>
      </c>
      <c r="C888" s="4">
        <v>412</v>
      </c>
      <c r="D888" s="9">
        <v>6</v>
      </c>
      <c r="E888" s="5">
        <v>0</v>
      </c>
      <c r="F888" s="23" t="s">
        <v>214</v>
      </c>
      <c r="G888" s="5">
        <v>0</v>
      </c>
      <c r="H888" s="5"/>
      <c r="I888" s="3">
        <f>I889+I894</f>
        <v>160</v>
      </c>
      <c r="J888" s="3"/>
      <c r="K888" s="3">
        <f t="shared" si="86"/>
        <v>160</v>
      </c>
      <c r="L888" s="3"/>
      <c r="M888" s="3">
        <f t="shared" si="90"/>
        <v>160</v>
      </c>
      <c r="N888" s="3"/>
      <c r="O888" s="3">
        <f t="shared" si="92"/>
        <v>160</v>
      </c>
      <c r="P888" s="3"/>
      <c r="Q888" s="3">
        <f t="shared" si="91"/>
        <v>160</v>
      </c>
      <c r="R888" s="46"/>
      <c r="S888" s="3">
        <f t="shared" si="88"/>
        <v>160</v>
      </c>
      <c r="T888" s="100"/>
      <c r="U888" s="3">
        <f t="shared" si="89"/>
        <v>160</v>
      </c>
      <c r="V888" s="3">
        <f>V889+V894</f>
        <v>-1.494</v>
      </c>
      <c r="W888" s="3">
        <f t="shared" si="93"/>
        <v>158.506</v>
      </c>
    </row>
    <row r="889" spans="1:23" s="13" customFormat="1">
      <c r="A889" s="27" t="s">
        <v>108</v>
      </c>
      <c r="B889" s="8">
        <v>298</v>
      </c>
      <c r="C889" s="4">
        <v>412</v>
      </c>
      <c r="D889" s="9">
        <v>6</v>
      </c>
      <c r="E889" s="5">
        <v>0</v>
      </c>
      <c r="F889" s="23" t="s">
        <v>214</v>
      </c>
      <c r="G889" s="5">
        <v>80440</v>
      </c>
      <c r="H889" s="2"/>
      <c r="I889" s="3">
        <f>I892</f>
        <v>80</v>
      </c>
      <c r="J889" s="3"/>
      <c r="K889" s="3">
        <f t="shared" si="86"/>
        <v>80</v>
      </c>
      <c r="L889" s="3"/>
      <c r="M889" s="3">
        <f t="shared" si="90"/>
        <v>80</v>
      </c>
      <c r="N889" s="3"/>
      <c r="O889" s="3">
        <f t="shared" si="92"/>
        <v>80</v>
      </c>
      <c r="P889" s="3"/>
      <c r="Q889" s="3">
        <f t="shared" si="91"/>
        <v>80</v>
      </c>
      <c r="R889" s="46"/>
      <c r="S889" s="3">
        <f t="shared" si="88"/>
        <v>80</v>
      </c>
      <c r="T889" s="100"/>
      <c r="U889" s="3">
        <f t="shared" si="89"/>
        <v>80</v>
      </c>
      <c r="V889" s="3">
        <f>V892+V890</f>
        <v>0</v>
      </c>
      <c r="W889" s="3">
        <f t="shared" si="93"/>
        <v>80</v>
      </c>
    </row>
    <row r="890" spans="1:23" s="13" customFormat="1" ht="72">
      <c r="A890" s="27" t="s">
        <v>82</v>
      </c>
      <c r="B890" s="8">
        <v>298</v>
      </c>
      <c r="C890" s="4">
        <v>412</v>
      </c>
      <c r="D890" s="9">
        <v>6</v>
      </c>
      <c r="E890" s="5">
        <v>0</v>
      </c>
      <c r="F890" s="23" t="s">
        <v>214</v>
      </c>
      <c r="G890" s="5">
        <v>80440</v>
      </c>
      <c r="H890" s="2">
        <v>100</v>
      </c>
      <c r="I890" s="3"/>
      <c r="J890" s="3"/>
      <c r="K890" s="3"/>
      <c r="L890" s="3"/>
      <c r="M890" s="3"/>
      <c r="N890" s="3"/>
      <c r="O890" s="3"/>
      <c r="P890" s="3"/>
      <c r="Q890" s="3"/>
      <c r="R890" s="46"/>
      <c r="S890" s="3"/>
      <c r="T890" s="100"/>
      <c r="U890" s="3"/>
      <c r="V890" s="3">
        <f>V891</f>
        <v>13.4</v>
      </c>
      <c r="W890" s="3">
        <f t="shared" si="93"/>
        <v>13.4</v>
      </c>
    </row>
    <row r="891" spans="1:23" s="13" customFormat="1" ht="36">
      <c r="A891" s="27" t="s">
        <v>83</v>
      </c>
      <c r="B891" s="8">
        <v>298</v>
      </c>
      <c r="C891" s="4">
        <v>412</v>
      </c>
      <c r="D891" s="9">
        <v>6</v>
      </c>
      <c r="E891" s="5">
        <v>0</v>
      </c>
      <c r="F891" s="23" t="s">
        <v>214</v>
      </c>
      <c r="G891" s="5">
        <v>80440</v>
      </c>
      <c r="H891" s="2">
        <v>120</v>
      </c>
      <c r="I891" s="3"/>
      <c r="J891" s="3"/>
      <c r="K891" s="3"/>
      <c r="L891" s="3"/>
      <c r="M891" s="3"/>
      <c r="N891" s="3"/>
      <c r="O891" s="3"/>
      <c r="P891" s="3"/>
      <c r="Q891" s="3"/>
      <c r="R891" s="46"/>
      <c r="S891" s="3"/>
      <c r="T891" s="100"/>
      <c r="U891" s="3"/>
      <c r="V891" s="3">
        <v>13.4</v>
      </c>
      <c r="W891" s="3">
        <f t="shared" si="93"/>
        <v>13.4</v>
      </c>
    </row>
    <row r="892" spans="1:23" s="13" customFormat="1" ht="36">
      <c r="A892" s="27" t="s">
        <v>250</v>
      </c>
      <c r="B892" s="8">
        <v>298</v>
      </c>
      <c r="C892" s="4">
        <v>412</v>
      </c>
      <c r="D892" s="9">
        <v>6</v>
      </c>
      <c r="E892" s="5">
        <v>0</v>
      </c>
      <c r="F892" s="23" t="s">
        <v>214</v>
      </c>
      <c r="G892" s="5">
        <v>80440</v>
      </c>
      <c r="H892" s="2">
        <v>200</v>
      </c>
      <c r="I892" s="3">
        <f>I893</f>
        <v>80</v>
      </c>
      <c r="J892" s="3"/>
      <c r="K892" s="3">
        <f t="shared" si="86"/>
        <v>80</v>
      </c>
      <c r="L892" s="3"/>
      <c r="M892" s="3">
        <f t="shared" si="90"/>
        <v>80</v>
      </c>
      <c r="N892" s="3"/>
      <c r="O892" s="3">
        <f t="shared" si="92"/>
        <v>80</v>
      </c>
      <c r="P892" s="3"/>
      <c r="Q892" s="3">
        <f t="shared" si="91"/>
        <v>80</v>
      </c>
      <c r="R892" s="46"/>
      <c r="S892" s="3">
        <f t="shared" si="88"/>
        <v>80</v>
      </c>
      <c r="T892" s="100"/>
      <c r="U892" s="3">
        <f t="shared" si="89"/>
        <v>80</v>
      </c>
      <c r="V892" s="3">
        <f>V893</f>
        <v>-13.4</v>
      </c>
      <c r="W892" s="3">
        <f t="shared" si="93"/>
        <v>66.599999999999994</v>
      </c>
    </row>
    <row r="893" spans="1:23" s="13" customFormat="1" ht="36">
      <c r="A893" s="27" t="s">
        <v>204</v>
      </c>
      <c r="B893" s="8">
        <v>298</v>
      </c>
      <c r="C893" s="4">
        <v>412</v>
      </c>
      <c r="D893" s="9">
        <v>6</v>
      </c>
      <c r="E893" s="5">
        <v>0</v>
      </c>
      <c r="F893" s="23" t="s">
        <v>214</v>
      </c>
      <c r="G893" s="5">
        <v>80440</v>
      </c>
      <c r="H893" s="2">
        <v>240</v>
      </c>
      <c r="I893" s="3">
        <v>80</v>
      </c>
      <c r="J893" s="3"/>
      <c r="K893" s="3">
        <f t="shared" si="86"/>
        <v>80</v>
      </c>
      <c r="L893" s="3"/>
      <c r="M893" s="3">
        <f t="shared" si="90"/>
        <v>80</v>
      </c>
      <c r="N893" s="3"/>
      <c r="O893" s="3">
        <f t="shared" si="92"/>
        <v>80</v>
      </c>
      <c r="P893" s="3"/>
      <c r="Q893" s="3">
        <f t="shared" si="91"/>
        <v>80</v>
      </c>
      <c r="R893" s="46"/>
      <c r="S893" s="3">
        <f t="shared" si="88"/>
        <v>80</v>
      </c>
      <c r="T893" s="100"/>
      <c r="U893" s="3">
        <f t="shared" si="89"/>
        <v>80</v>
      </c>
      <c r="V893" s="3">
        <f>-13.4</f>
        <v>-13.4</v>
      </c>
      <c r="W893" s="3">
        <f t="shared" si="93"/>
        <v>66.599999999999994</v>
      </c>
    </row>
    <row r="894" spans="1:23" s="13" customFormat="1" ht="24">
      <c r="A894" s="27" t="s">
        <v>262</v>
      </c>
      <c r="B894" s="8">
        <v>298</v>
      </c>
      <c r="C894" s="4">
        <v>412</v>
      </c>
      <c r="D894" s="9">
        <v>6</v>
      </c>
      <c r="E894" s="5">
        <v>0</v>
      </c>
      <c r="F894" s="23" t="s">
        <v>214</v>
      </c>
      <c r="G894" s="5">
        <v>80490</v>
      </c>
      <c r="H894" s="2"/>
      <c r="I894" s="3">
        <f>I895</f>
        <v>80</v>
      </c>
      <c r="J894" s="3"/>
      <c r="K894" s="3">
        <f t="shared" si="86"/>
        <v>80</v>
      </c>
      <c r="L894" s="3"/>
      <c r="M894" s="3">
        <f t="shared" si="90"/>
        <v>80</v>
      </c>
      <c r="N894" s="3"/>
      <c r="O894" s="3">
        <f t="shared" si="92"/>
        <v>80</v>
      </c>
      <c r="P894" s="3"/>
      <c r="Q894" s="3">
        <f t="shared" si="91"/>
        <v>80</v>
      </c>
      <c r="R894" s="46"/>
      <c r="S894" s="3">
        <f t="shared" si="88"/>
        <v>80</v>
      </c>
      <c r="T894" s="100"/>
      <c r="U894" s="3">
        <f t="shared" si="89"/>
        <v>80</v>
      </c>
      <c r="V894" s="3">
        <f>V895</f>
        <v>-1.494</v>
      </c>
      <c r="W894" s="3">
        <f t="shared" si="93"/>
        <v>78.506</v>
      </c>
    </row>
    <row r="895" spans="1:23" s="13" customFormat="1" ht="36">
      <c r="A895" s="27" t="s">
        <v>250</v>
      </c>
      <c r="B895" s="8">
        <v>298</v>
      </c>
      <c r="C895" s="4">
        <v>412</v>
      </c>
      <c r="D895" s="9">
        <v>6</v>
      </c>
      <c r="E895" s="5">
        <v>0</v>
      </c>
      <c r="F895" s="23" t="s">
        <v>214</v>
      </c>
      <c r="G895" s="5">
        <v>80490</v>
      </c>
      <c r="H895" s="2">
        <v>200</v>
      </c>
      <c r="I895" s="3">
        <f>I896</f>
        <v>80</v>
      </c>
      <c r="J895" s="3"/>
      <c r="K895" s="3">
        <f t="shared" si="86"/>
        <v>80</v>
      </c>
      <c r="L895" s="3"/>
      <c r="M895" s="3">
        <f t="shared" si="90"/>
        <v>80</v>
      </c>
      <c r="N895" s="3"/>
      <c r="O895" s="3">
        <f t="shared" si="92"/>
        <v>80</v>
      </c>
      <c r="P895" s="3"/>
      <c r="Q895" s="3">
        <f t="shared" si="91"/>
        <v>80</v>
      </c>
      <c r="R895" s="46"/>
      <c r="S895" s="3">
        <f t="shared" si="88"/>
        <v>80</v>
      </c>
      <c r="T895" s="100"/>
      <c r="U895" s="3">
        <f t="shared" si="89"/>
        <v>80</v>
      </c>
      <c r="V895" s="3">
        <f>V896</f>
        <v>-1.494</v>
      </c>
      <c r="W895" s="3">
        <f t="shared" si="93"/>
        <v>78.506</v>
      </c>
    </row>
    <row r="896" spans="1:23" s="13" customFormat="1" ht="36">
      <c r="A896" s="27" t="s">
        <v>204</v>
      </c>
      <c r="B896" s="8">
        <v>298</v>
      </c>
      <c r="C896" s="4">
        <v>412</v>
      </c>
      <c r="D896" s="9">
        <v>6</v>
      </c>
      <c r="E896" s="5">
        <v>0</v>
      </c>
      <c r="F896" s="23" t="s">
        <v>214</v>
      </c>
      <c r="G896" s="5">
        <v>80490</v>
      </c>
      <c r="H896" s="2">
        <v>240</v>
      </c>
      <c r="I896" s="3">
        <v>80</v>
      </c>
      <c r="J896" s="3"/>
      <c r="K896" s="3">
        <f t="shared" si="86"/>
        <v>80</v>
      </c>
      <c r="L896" s="3"/>
      <c r="M896" s="3">
        <f t="shared" si="90"/>
        <v>80</v>
      </c>
      <c r="N896" s="3"/>
      <c r="O896" s="3">
        <f t="shared" si="92"/>
        <v>80</v>
      </c>
      <c r="P896" s="3"/>
      <c r="Q896" s="3">
        <f t="shared" si="91"/>
        <v>80</v>
      </c>
      <c r="R896" s="46"/>
      <c r="S896" s="3">
        <f t="shared" si="88"/>
        <v>80</v>
      </c>
      <c r="T896" s="100"/>
      <c r="U896" s="3">
        <f t="shared" si="89"/>
        <v>80</v>
      </c>
      <c r="V896" s="3">
        <v>-1.494</v>
      </c>
      <c r="W896" s="3">
        <f t="shared" si="93"/>
        <v>78.506</v>
      </c>
    </row>
    <row r="897" spans="1:23" s="13" customFormat="1">
      <c r="A897" s="27" t="s">
        <v>87</v>
      </c>
      <c r="B897" s="8">
        <v>298</v>
      </c>
      <c r="C897" s="4">
        <v>700</v>
      </c>
      <c r="D897" s="9"/>
      <c r="E897" s="5"/>
      <c r="F897" s="23"/>
      <c r="G897" s="5"/>
      <c r="H897" s="2"/>
      <c r="I897" s="3">
        <f>I898</f>
        <v>177</v>
      </c>
      <c r="J897" s="3"/>
      <c r="K897" s="3">
        <f t="shared" si="86"/>
        <v>177</v>
      </c>
      <c r="L897" s="3"/>
      <c r="M897" s="3">
        <f t="shared" si="90"/>
        <v>177</v>
      </c>
      <c r="N897" s="3"/>
      <c r="O897" s="3">
        <f t="shared" si="92"/>
        <v>177</v>
      </c>
      <c r="P897" s="3"/>
      <c r="Q897" s="3">
        <f t="shared" si="91"/>
        <v>177</v>
      </c>
      <c r="R897" s="46"/>
      <c r="S897" s="3">
        <f t="shared" si="88"/>
        <v>177</v>
      </c>
      <c r="T897" s="100"/>
      <c r="U897" s="3">
        <f t="shared" si="89"/>
        <v>177</v>
      </c>
      <c r="V897" s="3">
        <f>V898</f>
        <v>0</v>
      </c>
      <c r="W897" s="3">
        <f t="shared" si="93"/>
        <v>177</v>
      </c>
    </row>
    <row r="898" spans="1:23" s="13" customFormat="1">
      <c r="A898" s="27" t="s">
        <v>42</v>
      </c>
      <c r="B898" s="8">
        <v>298</v>
      </c>
      <c r="C898" s="4">
        <v>707</v>
      </c>
      <c r="D898" s="9"/>
      <c r="E898" s="5"/>
      <c r="F898" s="23"/>
      <c r="G898" s="6"/>
      <c r="H898" s="2"/>
      <c r="I898" s="3">
        <f>I899</f>
        <v>177</v>
      </c>
      <c r="J898" s="3"/>
      <c r="K898" s="3">
        <f t="shared" ref="K898:K989" si="94">I898+J898</f>
        <v>177</v>
      </c>
      <c r="L898" s="3"/>
      <c r="M898" s="3">
        <f t="shared" si="90"/>
        <v>177</v>
      </c>
      <c r="N898" s="3"/>
      <c r="O898" s="3">
        <f t="shared" si="92"/>
        <v>177</v>
      </c>
      <c r="P898" s="3"/>
      <c r="Q898" s="3">
        <f t="shared" si="91"/>
        <v>177</v>
      </c>
      <c r="R898" s="46"/>
      <c r="S898" s="3">
        <f t="shared" si="88"/>
        <v>177</v>
      </c>
      <c r="T898" s="100"/>
      <c r="U898" s="3">
        <f t="shared" si="89"/>
        <v>177</v>
      </c>
      <c r="V898" s="3">
        <f>V899</f>
        <v>0</v>
      </c>
      <c r="W898" s="3">
        <f t="shared" si="93"/>
        <v>177</v>
      </c>
    </row>
    <row r="899" spans="1:23" s="13" customFormat="1" ht="108">
      <c r="A899" s="27" t="s">
        <v>101</v>
      </c>
      <c r="B899" s="8">
        <v>298</v>
      </c>
      <c r="C899" s="4">
        <v>707</v>
      </c>
      <c r="D899" s="9">
        <v>6</v>
      </c>
      <c r="E899" s="5">
        <v>0</v>
      </c>
      <c r="F899" s="23" t="s">
        <v>214</v>
      </c>
      <c r="G899" s="5">
        <v>0</v>
      </c>
      <c r="H899" s="2"/>
      <c r="I899" s="3">
        <f>I900</f>
        <v>177</v>
      </c>
      <c r="J899" s="3"/>
      <c r="K899" s="3">
        <f t="shared" si="94"/>
        <v>177</v>
      </c>
      <c r="L899" s="3"/>
      <c r="M899" s="3">
        <f t="shared" si="90"/>
        <v>177</v>
      </c>
      <c r="N899" s="3"/>
      <c r="O899" s="3">
        <f t="shared" si="92"/>
        <v>177</v>
      </c>
      <c r="P899" s="3"/>
      <c r="Q899" s="3">
        <f t="shared" si="91"/>
        <v>177</v>
      </c>
      <c r="R899" s="62"/>
      <c r="S899" s="3">
        <f t="shared" si="88"/>
        <v>177</v>
      </c>
      <c r="T899" s="100"/>
      <c r="U899" s="3">
        <f t="shared" si="89"/>
        <v>177</v>
      </c>
      <c r="V899" s="3">
        <f>V900</f>
        <v>0</v>
      </c>
      <c r="W899" s="3">
        <f t="shared" si="93"/>
        <v>177</v>
      </c>
    </row>
    <row r="900" spans="1:23" s="13" customFormat="1" ht="24">
      <c r="A900" s="27" t="s">
        <v>110</v>
      </c>
      <c r="B900" s="8">
        <v>298</v>
      </c>
      <c r="C900" s="4">
        <v>707</v>
      </c>
      <c r="D900" s="9">
        <v>6</v>
      </c>
      <c r="E900" s="5">
        <v>0</v>
      </c>
      <c r="F900" s="23" t="s">
        <v>214</v>
      </c>
      <c r="G900" s="5">
        <v>80420</v>
      </c>
      <c r="H900" s="2"/>
      <c r="I900" s="3">
        <f>I903</f>
        <v>177</v>
      </c>
      <c r="J900" s="3"/>
      <c r="K900" s="3">
        <f t="shared" si="94"/>
        <v>177</v>
      </c>
      <c r="L900" s="3"/>
      <c r="M900" s="3">
        <f t="shared" si="90"/>
        <v>177</v>
      </c>
      <c r="N900" s="3"/>
      <c r="O900" s="3">
        <f t="shared" si="92"/>
        <v>177</v>
      </c>
      <c r="P900" s="3"/>
      <c r="Q900" s="3">
        <f t="shared" si="91"/>
        <v>177</v>
      </c>
      <c r="R900" s="46"/>
      <c r="S900" s="3">
        <f t="shared" si="88"/>
        <v>177</v>
      </c>
      <c r="T900" s="100"/>
      <c r="U900" s="3">
        <f t="shared" si="89"/>
        <v>177</v>
      </c>
      <c r="V900" s="3">
        <f>V903+V901</f>
        <v>0</v>
      </c>
      <c r="W900" s="3">
        <f t="shared" si="93"/>
        <v>177</v>
      </c>
    </row>
    <row r="901" spans="1:23" s="13" customFormat="1" ht="72">
      <c r="A901" s="27" t="s">
        <v>82</v>
      </c>
      <c r="B901" s="8">
        <v>298</v>
      </c>
      <c r="C901" s="4">
        <v>707</v>
      </c>
      <c r="D901" s="9">
        <v>6</v>
      </c>
      <c r="E901" s="5">
        <v>0</v>
      </c>
      <c r="F901" s="23" t="s">
        <v>214</v>
      </c>
      <c r="G901" s="5">
        <v>80420</v>
      </c>
      <c r="H901" s="2">
        <v>100</v>
      </c>
      <c r="I901" s="3"/>
      <c r="J901" s="3"/>
      <c r="K901" s="3"/>
      <c r="L901" s="3"/>
      <c r="M901" s="3"/>
      <c r="N901" s="3"/>
      <c r="O901" s="3"/>
      <c r="P901" s="3"/>
      <c r="Q901" s="3"/>
      <c r="R901" s="46"/>
      <c r="S901" s="3"/>
      <c r="T901" s="100"/>
      <c r="U901" s="3"/>
      <c r="V901" s="3">
        <v>18.537400000000002</v>
      </c>
      <c r="W901" s="3">
        <f t="shared" si="93"/>
        <v>18.537400000000002</v>
      </c>
    </row>
    <row r="902" spans="1:23" s="13" customFormat="1" ht="36">
      <c r="A902" s="27" t="s">
        <v>83</v>
      </c>
      <c r="B902" s="8">
        <v>298</v>
      </c>
      <c r="C902" s="4">
        <v>707</v>
      </c>
      <c r="D902" s="9">
        <v>6</v>
      </c>
      <c r="E902" s="5">
        <v>0</v>
      </c>
      <c r="F902" s="23" t="s">
        <v>214</v>
      </c>
      <c r="G902" s="5">
        <v>80420</v>
      </c>
      <c r="H902" s="2">
        <v>120</v>
      </c>
      <c r="I902" s="3"/>
      <c r="J902" s="3"/>
      <c r="K902" s="3"/>
      <c r="L902" s="3"/>
      <c r="M902" s="3"/>
      <c r="N902" s="3"/>
      <c r="O902" s="3"/>
      <c r="P902" s="3"/>
      <c r="Q902" s="3"/>
      <c r="R902" s="46"/>
      <c r="S902" s="3"/>
      <c r="T902" s="100"/>
      <c r="U902" s="3"/>
      <c r="V902" s="3">
        <v>18.537400000000002</v>
      </c>
      <c r="W902" s="3">
        <f t="shared" si="93"/>
        <v>18.537400000000002</v>
      </c>
    </row>
    <row r="903" spans="1:23" s="13" customFormat="1" ht="36">
      <c r="A903" s="27" t="s">
        <v>250</v>
      </c>
      <c r="B903" s="8">
        <v>298</v>
      </c>
      <c r="C903" s="4">
        <v>707</v>
      </c>
      <c r="D903" s="9">
        <v>6</v>
      </c>
      <c r="E903" s="5">
        <v>0</v>
      </c>
      <c r="F903" s="23" t="s">
        <v>214</v>
      </c>
      <c r="G903" s="5">
        <v>80420</v>
      </c>
      <c r="H903" s="2">
        <v>200</v>
      </c>
      <c r="I903" s="3">
        <f>I904</f>
        <v>177</v>
      </c>
      <c r="J903" s="3"/>
      <c r="K903" s="3">
        <f t="shared" si="94"/>
        <v>177</v>
      </c>
      <c r="L903" s="3"/>
      <c r="M903" s="3">
        <f t="shared" si="90"/>
        <v>177</v>
      </c>
      <c r="N903" s="3"/>
      <c r="O903" s="3">
        <f t="shared" si="92"/>
        <v>177</v>
      </c>
      <c r="P903" s="3"/>
      <c r="Q903" s="3">
        <f t="shared" si="91"/>
        <v>177</v>
      </c>
      <c r="R903" s="46"/>
      <c r="S903" s="3">
        <f t="shared" ref="S903:S968" si="95">Q903+R903</f>
        <v>177</v>
      </c>
      <c r="T903" s="100"/>
      <c r="U903" s="3">
        <f t="shared" si="89"/>
        <v>177</v>
      </c>
      <c r="V903" s="3">
        <f>V904</f>
        <v>-18.537400000000002</v>
      </c>
      <c r="W903" s="3">
        <f t="shared" si="93"/>
        <v>158.46260000000001</v>
      </c>
    </row>
    <row r="904" spans="1:23" s="13" customFormat="1" ht="36">
      <c r="A904" s="27" t="s">
        <v>204</v>
      </c>
      <c r="B904" s="8">
        <v>298</v>
      </c>
      <c r="C904" s="4">
        <v>707</v>
      </c>
      <c r="D904" s="9">
        <v>6</v>
      </c>
      <c r="E904" s="5">
        <v>0</v>
      </c>
      <c r="F904" s="23" t="s">
        <v>214</v>
      </c>
      <c r="G904" s="5">
        <v>80420</v>
      </c>
      <c r="H904" s="2">
        <v>240</v>
      </c>
      <c r="I904" s="3">
        <v>177</v>
      </c>
      <c r="J904" s="3"/>
      <c r="K904" s="3">
        <f t="shared" si="94"/>
        <v>177</v>
      </c>
      <c r="L904" s="3"/>
      <c r="M904" s="3">
        <f t="shared" si="90"/>
        <v>177</v>
      </c>
      <c r="N904" s="3"/>
      <c r="O904" s="3">
        <f t="shared" si="92"/>
        <v>177</v>
      </c>
      <c r="P904" s="3"/>
      <c r="Q904" s="3">
        <f t="shared" si="91"/>
        <v>177</v>
      </c>
      <c r="R904" s="46"/>
      <c r="S904" s="3">
        <f t="shared" si="95"/>
        <v>177</v>
      </c>
      <c r="T904" s="100"/>
      <c r="U904" s="3">
        <f t="shared" si="89"/>
        <v>177</v>
      </c>
      <c r="V904" s="3">
        <v>-18.537400000000002</v>
      </c>
      <c r="W904" s="3">
        <f t="shared" si="93"/>
        <v>158.46260000000001</v>
      </c>
    </row>
    <row r="905" spans="1:23" s="13" customFormat="1">
      <c r="A905" s="27" t="s">
        <v>93</v>
      </c>
      <c r="B905" s="8">
        <v>298</v>
      </c>
      <c r="C905" s="4">
        <v>1000</v>
      </c>
      <c r="D905" s="9"/>
      <c r="E905" s="5"/>
      <c r="F905" s="23"/>
      <c r="G905" s="5"/>
      <c r="H905" s="5"/>
      <c r="I905" s="3">
        <f>I906+I911+I925+I933</f>
        <v>11486.7</v>
      </c>
      <c r="J905" s="3">
        <f>J906+J911+J925</f>
        <v>-3454.2</v>
      </c>
      <c r="K905" s="3">
        <f t="shared" si="94"/>
        <v>8032.5000000000009</v>
      </c>
      <c r="L905" s="3">
        <f>L933</f>
        <v>0</v>
      </c>
      <c r="M905" s="3">
        <f t="shared" si="90"/>
        <v>8032.5000000000009</v>
      </c>
      <c r="N905" s="3">
        <f>N933+N911</f>
        <v>984.54649999999992</v>
      </c>
      <c r="O905" s="3">
        <f t="shared" si="92"/>
        <v>9017.0465000000004</v>
      </c>
      <c r="P905" s="3">
        <f>P933</f>
        <v>15</v>
      </c>
      <c r="Q905" s="3">
        <f t="shared" si="91"/>
        <v>9032.0465000000004</v>
      </c>
      <c r="R905" s="3">
        <f>R911+R933</f>
        <v>813.59199999999998</v>
      </c>
      <c r="S905" s="3">
        <f t="shared" si="95"/>
        <v>9845.6385000000009</v>
      </c>
      <c r="T905" s="48">
        <f>T933</f>
        <v>114.715</v>
      </c>
      <c r="U905" s="3">
        <f t="shared" si="89"/>
        <v>9960.3535000000011</v>
      </c>
      <c r="V905" s="3">
        <f>V906+V911+V925+V933</f>
        <v>-487.46612000000005</v>
      </c>
      <c r="W905" s="3">
        <f t="shared" si="93"/>
        <v>9472.8873800000001</v>
      </c>
    </row>
    <row r="906" spans="1:23" s="13" customFormat="1">
      <c r="A906" s="27" t="s">
        <v>191</v>
      </c>
      <c r="B906" s="8">
        <v>298</v>
      </c>
      <c r="C906" s="4">
        <v>1001</v>
      </c>
      <c r="D906" s="9"/>
      <c r="E906" s="5"/>
      <c r="F906" s="23"/>
      <c r="G906" s="5"/>
      <c r="H906" s="5"/>
      <c r="I906" s="3">
        <f>I907</f>
        <v>2000</v>
      </c>
      <c r="J906" s="3"/>
      <c r="K906" s="3">
        <f t="shared" si="94"/>
        <v>2000</v>
      </c>
      <c r="L906" s="3">
        <f>L907</f>
        <v>0</v>
      </c>
      <c r="M906" s="3">
        <f t="shared" si="90"/>
        <v>2000</v>
      </c>
      <c r="N906" s="3"/>
      <c r="O906" s="3">
        <f t="shared" si="92"/>
        <v>2000</v>
      </c>
      <c r="P906" s="3"/>
      <c r="Q906" s="3">
        <f t="shared" si="91"/>
        <v>2000</v>
      </c>
      <c r="R906" s="46"/>
      <c r="S906" s="3">
        <f t="shared" si="95"/>
        <v>2000</v>
      </c>
      <c r="T906" s="48"/>
      <c r="U906" s="3">
        <f t="shared" si="89"/>
        <v>2000</v>
      </c>
      <c r="V906" s="3">
        <f>V907</f>
        <v>-584.36746000000005</v>
      </c>
      <c r="W906" s="3">
        <f t="shared" si="93"/>
        <v>1415.6325400000001</v>
      </c>
    </row>
    <row r="907" spans="1:23" s="13" customFormat="1" ht="108">
      <c r="A907" s="27" t="s">
        <v>101</v>
      </c>
      <c r="B907" s="8">
        <v>298</v>
      </c>
      <c r="C907" s="4">
        <v>1001</v>
      </c>
      <c r="D907" s="9">
        <v>6</v>
      </c>
      <c r="E907" s="5">
        <v>0</v>
      </c>
      <c r="F907" s="23" t="s">
        <v>214</v>
      </c>
      <c r="G907" s="5">
        <v>0</v>
      </c>
      <c r="H907" s="5"/>
      <c r="I907" s="3">
        <f>I908</f>
        <v>2000</v>
      </c>
      <c r="J907" s="3"/>
      <c r="K907" s="3">
        <f t="shared" si="94"/>
        <v>2000</v>
      </c>
      <c r="L907" s="3"/>
      <c r="M907" s="3">
        <f t="shared" si="90"/>
        <v>2000</v>
      </c>
      <c r="N907" s="3"/>
      <c r="O907" s="3">
        <f t="shared" si="92"/>
        <v>2000</v>
      </c>
      <c r="P907" s="3"/>
      <c r="Q907" s="3">
        <f t="shared" si="91"/>
        <v>2000</v>
      </c>
      <c r="R907" s="46"/>
      <c r="S907" s="3">
        <f t="shared" si="95"/>
        <v>2000</v>
      </c>
      <c r="T907" s="48"/>
      <c r="U907" s="3">
        <f t="shared" si="89"/>
        <v>2000</v>
      </c>
      <c r="V907" s="3">
        <f>V908</f>
        <v>-584.36746000000005</v>
      </c>
      <c r="W907" s="3">
        <f t="shared" si="93"/>
        <v>1415.6325400000001</v>
      </c>
    </row>
    <row r="908" spans="1:23" s="13" customFormat="1" ht="24">
      <c r="A908" s="27" t="s">
        <v>192</v>
      </c>
      <c r="B908" s="8">
        <v>298</v>
      </c>
      <c r="C908" s="4">
        <v>1001</v>
      </c>
      <c r="D908" s="9">
        <v>6</v>
      </c>
      <c r="E908" s="5">
        <v>0</v>
      </c>
      <c r="F908" s="23" t="s">
        <v>214</v>
      </c>
      <c r="G908" s="5">
        <v>87100</v>
      </c>
      <c r="H908" s="5"/>
      <c r="I908" s="3">
        <f>I909</f>
        <v>2000</v>
      </c>
      <c r="J908" s="3"/>
      <c r="K908" s="3">
        <f t="shared" si="94"/>
        <v>2000</v>
      </c>
      <c r="L908" s="3"/>
      <c r="M908" s="3">
        <f t="shared" si="90"/>
        <v>2000</v>
      </c>
      <c r="N908" s="3"/>
      <c r="O908" s="3">
        <f t="shared" si="92"/>
        <v>2000</v>
      </c>
      <c r="P908" s="3"/>
      <c r="Q908" s="3">
        <f t="shared" si="91"/>
        <v>2000</v>
      </c>
      <c r="R908" s="46"/>
      <c r="S908" s="3">
        <f t="shared" si="95"/>
        <v>2000</v>
      </c>
      <c r="T908" s="100"/>
      <c r="U908" s="3">
        <f t="shared" si="89"/>
        <v>2000</v>
      </c>
      <c r="V908" s="3">
        <f>V909</f>
        <v>-584.36746000000005</v>
      </c>
      <c r="W908" s="3">
        <f t="shared" si="93"/>
        <v>1415.6325400000001</v>
      </c>
    </row>
    <row r="909" spans="1:23" s="13" customFormat="1" ht="24">
      <c r="A909" s="27" t="s">
        <v>96</v>
      </c>
      <c r="B909" s="8">
        <v>298</v>
      </c>
      <c r="C909" s="4">
        <v>1001</v>
      </c>
      <c r="D909" s="9">
        <v>6</v>
      </c>
      <c r="E909" s="5">
        <v>0</v>
      </c>
      <c r="F909" s="23" t="s">
        <v>214</v>
      </c>
      <c r="G909" s="5">
        <v>87100</v>
      </c>
      <c r="H909" s="5">
        <v>300</v>
      </c>
      <c r="I909" s="3">
        <f>I910</f>
        <v>2000</v>
      </c>
      <c r="J909" s="3"/>
      <c r="K909" s="3">
        <f t="shared" si="94"/>
        <v>2000</v>
      </c>
      <c r="L909" s="3"/>
      <c r="M909" s="3">
        <f t="shared" si="90"/>
        <v>2000</v>
      </c>
      <c r="N909" s="3"/>
      <c r="O909" s="3">
        <f t="shared" si="92"/>
        <v>2000</v>
      </c>
      <c r="P909" s="3"/>
      <c r="Q909" s="3">
        <f t="shared" si="91"/>
        <v>2000</v>
      </c>
      <c r="R909" s="46"/>
      <c r="S909" s="3">
        <f t="shared" si="95"/>
        <v>2000</v>
      </c>
      <c r="T909" s="100"/>
      <c r="U909" s="3">
        <f t="shared" si="89"/>
        <v>2000</v>
      </c>
      <c r="V909" s="3">
        <v>-584.36746000000005</v>
      </c>
      <c r="W909" s="3">
        <f t="shared" si="93"/>
        <v>1415.6325400000001</v>
      </c>
    </row>
    <row r="910" spans="1:23" s="13" customFormat="1" ht="36">
      <c r="A910" s="27" t="s">
        <v>112</v>
      </c>
      <c r="B910" s="8">
        <v>298</v>
      </c>
      <c r="C910" s="4">
        <v>1001</v>
      </c>
      <c r="D910" s="9">
        <v>6</v>
      </c>
      <c r="E910" s="5">
        <v>0</v>
      </c>
      <c r="F910" s="23" t="s">
        <v>214</v>
      </c>
      <c r="G910" s="5">
        <v>87100</v>
      </c>
      <c r="H910" s="5">
        <v>320</v>
      </c>
      <c r="I910" s="3">
        <v>2000</v>
      </c>
      <c r="J910" s="3"/>
      <c r="K910" s="3">
        <f t="shared" si="94"/>
        <v>2000</v>
      </c>
      <c r="L910" s="3"/>
      <c r="M910" s="3">
        <f t="shared" si="90"/>
        <v>2000</v>
      </c>
      <c r="N910" s="3"/>
      <c r="O910" s="3">
        <f t="shared" si="92"/>
        <v>2000</v>
      </c>
      <c r="P910" s="3"/>
      <c r="Q910" s="3">
        <f t="shared" si="91"/>
        <v>2000</v>
      </c>
      <c r="R910" s="46"/>
      <c r="S910" s="3">
        <f t="shared" si="95"/>
        <v>2000</v>
      </c>
      <c r="T910" s="100"/>
      <c r="U910" s="3">
        <f t="shared" si="89"/>
        <v>2000</v>
      </c>
      <c r="V910" s="3">
        <v>-584.36746000000005</v>
      </c>
      <c r="W910" s="3">
        <f t="shared" si="93"/>
        <v>1415.6325400000001</v>
      </c>
    </row>
    <row r="911" spans="1:23" s="13" customFormat="1">
      <c r="A911" s="27" t="s">
        <v>94</v>
      </c>
      <c r="B911" s="8">
        <v>298</v>
      </c>
      <c r="C911" s="4">
        <v>1003</v>
      </c>
      <c r="D911" s="9"/>
      <c r="E911" s="5"/>
      <c r="F911" s="23"/>
      <c r="G911" s="5"/>
      <c r="H911" s="5"/>
      <c r="I911" s="3">
        <f>I912</f>
        <v>337.8</v>
      </c>
      <c r="J911" s="3"/>
      <c r="K911" s="3">
        <f t="shared" si="94"/>
        <v>337.8</v>
      </c>
      <c r="L911" s="3"/>
      <c r="M911" s="3">
        <f t="shared" si="90"/>
        <v>337.8</v>
      </c>
      <c r="N911" s="3">
        <f>N912</f>
        <v>503.89749999999998</v>
      </c>
      <c r="O911" s="3">
        <f t="shared" si="92"/>
        <v>841.69749999999999</v>
      </c>
      <c r="P911" s="3"/>
      <c r="Q911" s="3">
        <f t="shared" si="91"/>
        <v>841.69749999999999</v>
      </c>
      <c r="R911" s="49">
        <f>R912</f>
        <v>783.59199999999998</v>
      </c>
      <c r="S911" s="3">
        <f t="shared" si="95"/>
        <v>1625.2894999999999</v>
      </c>
      <c r="T911" s="100"/>
      <c r="U911" s="3">
        <f t="shared" si="89"/>
        <v>1625.2894999999999</v>
      </c>
      <c r="V911" s="3">
        <f>V912</f>
        <v>59.077500000000001</v>
      </c>
      <c r="W911" s="3">
        <f t="shared" si="93"/>
        <v>1684.367</v>
      </c>
    </row>
    <row r="912" spans="1:23" s="13" customFormat="1" ht="108">
      <c r="A912" s="27" t="s">
        <v>101</v>
      </c>
      <c r="B912" s="8">
        <v>298</v>
      </c>
      <c r="C912" s="4">
        <v>1003</v>
      </c>
      <c r="D912" s="9">
        <v>6</v>
      </c>
      <c r="E912" s="5">
        <v>0</v>
      </c>
      <c r="F912" s="23" t="s">
        <v>214</v>
      </c>
      <c r="G912" s="5">
        <v>0</v>
      </c>
      <c r="H912" s="5"/>
      <c r="I912" s="3">
        <f>I916+I919</f>
        <v>337.8</v>
      </c>
      <c r="J912" s="3"/>
      <c r="K912" s="3">
        <f t="shared" si="94"/>
        <v>337.8</v>
      </c>
      <c r="L912" s="3"/>
      <c r="M912" s="3">
        <f t="shared" si="90"/>
        <v>337.8</v>
      </c>
      <c r="N912" s="3">
        <f>N913+N922</f>
        <v>503.89749999999998</v>
      </c>
      <c r="O912" s="3">
        <f t="shared" si="92"/>
        <v>841.69749999999999</v>
      </c>
      <c r="P912" s="3"/>
      <c r="Q912" s="3">
        <f t="shared" si="91"/>
        <v>841.69749999999999</v>
      </c>
      <c r="R912" s="61">
        <f>R913+R922</f>
        <v>783.59199999999998</v>
      </c>
      <c r="S912" s="3">
        <f t="shared" si="95"/>
        <v>1625.2894999999999</v>
      </c>
      <c r="T912" s="100"/>
      <c r="U912" s="3">
        <f t="shared" si="89"/>
        <v>1625.2894999999999</v>
      </c>
      <c r="V912" s="3">
        <f>V919</f>
        <v>59.077500000000001</v>
      </c>
      <c r="W912" s="3">
        <f t="shared" si="93"/>
        <v>1684.367</v>
      </c>
    </row>
    <row r="913" spans="1:23" s="13" customFormat="1" ht="24">
      <c r="A913" s="27" t="s">
        <v>335</v>
      </c>
      <c r="B913" s="8">
        <v>298</v>
      </c>
      <c r="C913" s="4">
        <v>1003</v>
      </c>
      <c r="D913" s="9">
        <v>6</v>
      </c>
      <c r="E913" s="5">
        <v>0</v>
      </c>
      <c r="F913" s="23" t="s">
        <v>214</v>
      </c>
      <c r="G913" s="5">
        <f>G914</f>
        <v>50200</v>
      </c>
      <c r="H913" s="5"/>
      <c r="I913" s="3"/>
      <c r="J913" s="3"/>
      <c r="K913" s="3"/>
      <c r="L913" s="3"/>
      <c r="M913" s="3"/>
      <c r="N913" s="3">
        <f>N914</f>
        <v>310.7</v>
      </c>
      <c r="O913" s="3">
        <f>N913</f>
        <v>310.7</v>
      </c>
      <c r="P913" s="3"/>
      <c r="Q913" s="3">
        <f t="shared" si="91"/>
        <v>310.7</v>
      </c>
      <c r="R913" s="37">
        <f>R914</f>
        <v>451.83199999999999</v>
      </c>
      <c r="S913" s="3">
        <f t="shared" si="95"/>
        <v>762.53199999999993</v>
      </c>
      <c r="T913" s="100"/>
      <c r="U913" s="3">
        <f t="shared" ref="U913:U978" si="96">T913+S913</f>
        <v>762.53199999999993</v>
      </c>
      <c r="V913" s="3"/>
      <c r="W913" s="3">
        <f t="shared" si="93"/>
        <v>762.53199999999993</v>
      </c>
    </row>
    <row r="914" spans="1:23" s="13" customFormat="1" ht="24">
      <c r="A914" s="27" t="s">
        <v>96</v>
      </c>
      <c r="B914" s="8">
        <v>298</v>
      </c>
      <c r="C914" s="4">
        <v>1003</v>
      </c>
      <c r="D914" s="9">
        <v>6</v>
      </c>
      <c r="E914" s="5">
        <v>0</v>
      </c>
      <c r="F914" s="23" t="s">
        <v>214</v>
      </c>
      <c r="G914" s="5">
        <f>G915</f>
        <v>50200</v>
      </c>
      <c r="H914" s="5">
        <v>300</v>
      </c>
      <c r="I914" s="3"/>
      <c r="J914" s="3"/>
      <c r="K914" s="3"/>
      <c r="L914" s="3"/>
      <c r="M914" s="3"/>
      <c r="N914" s="3">
        <f>N915</f>
        <v>310.7</v>
      </c>
      <c r="O914" s="3">
        <f>N914</f>
        <v>310.7</v>
      </c>
      <c r="P914" s="3"/>
      <c r="Q914" s="3">
        <f t="shared" si="91"/>
        <v>310.7</v>
      </c>
      <c r="R914" s="37">
        <f>R915</f>
        <v>451.83199999999999</v>
      </c>
      <c r="S914" s="3">
        <f t="shared" si="95"/>
        <v>762.53199999999993</v>
      </c>
      <c r="T914" s="100"/>
      <c r="U914" s="3">
        <f t="shared" si="96"/>
        <v>762.53199999999993</v>
      </c>
      <c r="V914" s="3"/>
      <c r="W914" s="3">
        <f t="shared" si="93"/>
        <v>762.53199999999993</v>
      </c>
    </row>
    <row r="915" spans="1:23" s="13" customFormat="1" ht="36">
      <c r="A915" s="27" t="s">
        <v>112</v>
      </c>
      <c r="B915" s="8">
        <v>298</v>
      </c>
      <c r="C915" s="4">
        <v>1003</v>
      </c>
      <c r="D915" s="9">
        <v>6</v>
      </c>
      <c r="E915" s="5">
        <v>0</v>
      </c>
      <c r="F915" s="23" t="s">
        <v>214</v>
      </c>
      <c r="G915" s="5">
        <v>50200</v>
      </c>
      <c r="H915" s="5">
        <v>320</v>
      </c>
      <c r="I915" s="3"/>
      <c r="J915" s="3"/>
      <c r="K915" s="3"/>
      <c r="L915" s="3"/>
      <c r="M915" s="3"/>
      <c r="N915" s="3">
        <v>310.7</v>
      </c>
      <c r="O915" s="3">
        <f>N915</f>
        <v>310.7</v>
      </c>
      <c r="P915" s="3"/>
      <c r="Q915" s="3">
        <f t="shared" si="91"/>
        <v>310.7</v>
      </c>
      <c r="R915" s="37">
        <v>451.83199999999999</v>
      </c>
      <c r="S915" s="3">
        <f t="shared" si="95"/>
        <v>762.53199999999993</v>
      </c>
      <c r="T915" s="100"/>
      <c r="U915" s="3">
        <f t="shared" si="96"/>
        <v>762.53199999999993</v>
      </c>
      <c r="V915" s="3"/>
      <c r="W915" s="3">
        <f t="shared" si="93"/>
        <v>762.53199999999993</v>
      </c>
    </row>
    <row r="916" spans="1:23" s="13" customFormat="1" ht="60">
      <c r="A916" s="27" t="s">
        <v>111</v>
      </c>
      <c r="B916" s="8">
        <v>298</v>
      </c>
      <c r="C916" s="4">
        <v>1003</v>
      </c>
      <c r="D916" s="9">
        <v>6</v>
      </c>
      <c r="E916" s="5">
        <v>0</v>
      </c>
      <c r="F916" s="23" t="s">
        <v>214</v>
      </c>
      <c r="G916" s="5">
        <v>78910</v>
      </c>
      <c r="H916" s="5"/>
      <c r="I916" s="3">
        <f>I917</f>
        <v>37.799999999999997</v>
      </c>
      <c r="J916" s="3"/>
      <c r="K916" s="3">
        <f t="shared" si="94"/>
        <v>37.799999999999997</v>
      </c>
      <c r="L916" s="3"/>
      <c r="M916" s="3">
        <f t="shared" si="90"/>
        <v>37.799999999999997</v>
      </c>
      <c r="N916" s="3"/>
      <c r="O916" s="3">
        <f t="shared" si="92"/>
        <v>37.799999999999997</v>
      </c>
      <c r="P916" s="3"/>
      <c r="Q916" s="3">
        <f t="shared" si="91"/>
        <v>37.799999999999997</v>
      </c>
      <c r="R916" s="46"/>
      <c r="S916" s="3">
        <f t="shared" si="95"/>
        <v>37.799999999999997</v>
      </c>
      <c r="T916" s="100"/>
      <c r="U916" s="3">
        <f t="shared" si="96"/>
        <v>37.799999999999997</v>
      </c>
      <c r="V916" s="3"/>
      <c r="W916" s="3">
        <f t="shared" si="93"/>
        <v>37.799999999999997</v>
      </c>
    </row>
    <row r="917" spans="1:23" s="13" customFormat="1" ht="24">
      <c r="A917" s="27" t="s">
        <v>96</v>
      </c>
      <c r="B917" s="8">
        <v>298</v>
      </c>
      <c r="C917" s="4">
        <v>1003</v>
      </c>
      <c r="D917" s="9">
        <v>6</v>
      </c>
      <c r="E917" s="5">
        <v>0</v>
      </c>
      <c r="F917" s="23" t="s">
        <v>214</v>
      </c>
      <c r="G917" s="5">
        <v>78910</v>
      </c>
      <c r="H917" s="5">
        <v>300</v>
      </c>
      <c r="I917" s="3">
        <f>I918</f>
        <v>37.799999999999997</v>
      </c>
      <c r="J917" s="29"/>
      <c r="K917" s="3">
        <f t="shared" si="94"/>
        <v>37.799999999999997</v>
      </c>
      <c r="L917" s="3"/>
      <c r="M917" s="3">
        <f t="shared" si="90"/>
        <v>37.799999999999997</v>
      </c>
      <c r="N917" s="3"/>
      <c r="O917" s="3">
        <f t="shared" si="92"/>
        <v>37.799999999999997</v>
      </c>
      <c r="P917" s="3"/>
      <c r="Q917" s="3">
        <f t="shared" si="91"/>
        <v>37.799999999999997</v>
      </c>
      <c r="R917" s="46"/>
      <c r="S917" s="3">
        <f t="shared" si="95"/>
        <v>37.799999999999997</v>
      </c>
      <c r="T917" s="100"/>
      <c r="U917" s="3">
        <f t="shared" si="96"/>
        <v>37.799999999999997</v>
      </c>
      <c r="V917" s="3"/>
      <c r="W917" s="3">
        <f t="shared" si="93"/>
        <v>37.799999999999997</v>
      </c>
    </row>
    <row r="918" spans="1:23" s="13" customFormat="1" ht="36">
      <c r="A918" s="27" t="s">
        <v>112</v>
      </c>
      <c r="B918" s="8">
        <v>298</v>
      </c>
      <c r="C918" s="4">
        <v>1003</v>
      </c>
      <c r="D918" s="9">
        <v>6</v>
      </c>
      <c r="E918" s="5">
        <v>0</v>
      </c>
      <c r="F918" s="23" t="s">
        <v>214</v>
      </c>
      <c r="G918" s="5">
        <v>78910</v>
      </c>
      <c r="H918" s="5">
        <v>320</v>
      </c>
      <c r="I918" s="3">
        <v>37.799999999999997</v>
      </c>
      <c r="J918" s="29"/>
      <c r="K918" s="3">
        <f t="shared" si="94"/>
        <v>37.799999999999997</v>
      </c>
      <c r="L918" s="3"/>
      <c r="M918" s="3">
        <f t="shared" si="90"/>
        <v>37.799999999999997</v>
      </c>
      <c r="N918" s="3"/>
      <c r="O918" s="3">
        <f t="shared" si="92"/>
        <v>37.799999999999997</v>
      </c>
      <c r="P918" s="3"/>
      <c r="Q918" s="3">
        <f t="shared" si="91"/>
        <v>37.799999999999997</v>
      </c>
      <c r="R918" s="46"/>
      <c r="S918" s="3">
        <f t="shared" si="95"/>
        <v>37.799999999999997</v>
      </c>
      <c r="T918" s="100"/>
      <c r="U918" s="3">
        <f t="shared" si="96"/>
        <v>37.799999999999997</v>
      </c>
      <c r="V918" s="3"/>
      <c r="W918" s="3">
        <f t="shared" si="93"/>
        <v>37.799999999999997</v>
      </c>
    </row>
    <row r="919" spans="1:23" s="13" customFormat="1" ht="60">
      <c r="A919" s="27" t="s">
        <v>263</v>
      </c>
      <c r="B919" s="8">
        <v>298</v>
      </c>
      <c r="C919" s="4">
        <v>1003</v>
      </c>
      <c r="D919" s="9">
        <v>6</v>
      </c>
      <c r="E919" s="5">
        <v>0</v>
      </c>
      <c r="F919" s="23" t="s">
        <v>214</v>
      </c>
      <c r="G919" s="5" t="s">
        <v>264</v>
      </c>
      <c r="H919" s="5"/>
      <c r="I919" s="3">
        <f>I920</f>
        <v>300</v>
      </c>
      <c r="J919" s="29"/>
      <c r="K919" s="3">
        <f t="shared" si="94"/>
        <v>300</v>
      </c>
      <c r="L919" s="3"/>
      <c r="M919" s="3">
        <f t="shared" si="90"/>
        <v>300</v>
      </c>
      <c r="N919" s="3"/>
      <c r="O919" s="3">
        <f t="shared" si="92"/>
        <v>300</v>
      </c>
      <c r="P919" s="3"/>
      <c r="Q919" s="3">
        <f t="shared" si="91"/>
        <v>300</v>
      </c>
      <c r="R919" s="46"/>
      <c r="S919" s="3">
        <f t="shared" si="95"/>
        <v>300</v>
      </c>
      <c r="T919" s="100"/>
      <c r="U919" s="3">
        <f t="shared" si="96"/>
        <v>300</v>
      </c>
      <c r="V919" s="3">
        <f>V920</f>
        <v>59.077500000000001</v>
      </c>
      <c r="W919" s="3">
        <f t="shared" si="93"/>
        <v>359.07749999999999</v>
      </c>
    </row>
    <row r="920" spans="1:23" s="13" customFormat="1" ht="24">
      <c r="A920" s="27" t="s">
        <v>96</v>
      </c>
      <c r="B920" s="8">
        <v>298</v>
      </c>
      <c r="C920" s="4">
        <v>1003</v>
      </c>
      <c r="D920" s="9">
        <v>6</v>
      </c>
      <c r="E920" s="5">
        <v>0</v>
      </c>
      <c r="F920" s="23" t="s">
        <v>214</v>
      </c>
      <c r="G920" s="5" t="s">
        <v>264</v>
      </c>
      <c r="H920" s="5">
        <v>300</v>
      </c>
      <c r="I920" s="3">
        <f>I921</f>
        <v>300</v>
      </c>
      <c r="J920" s="29"/>
      <c r="K920" s="3">
        <f t="shared" si="94"/>
        <v>300</v>
      </c>
      <c r="L920" s="3"/>
      <c r="M920" s="3">
        <f t="shared" si="90"/>
        <v>300</v>
      </c>
      <c r="N920" s="3"/>
      <c r="O920" s="3">
        <f t="shared" si="92"/>
        <v>300</v>
      </c>
      <c r="P920" s="3"/>
      <c r="Q920" s="3">
        <f t="shared" si="91"/>
        <v>300</v>
      </c>
      <c r="R920" s="46"/>
      <c r="S920" s="3">
        <f t="shared" si="95"/>
        <v>300</v>
      </c>
      <c r="T920" s="100"/>
      <c r="U920" s="3">
        <f t="shared" si="96"/>
        <v>300</v>
      </c>
      <c r="V920" s="3">
        <f>V921</f>
        <v>59.077500000000001</v>
      </c>
      <c r="W920" s="3">
        <f t="shared" si="93"/>
        <v>359.07749999999999</v>
      </c>
    </row>
    <row r="921" spans="1:23" s="13" customFormat="1" ht="36">
      <c r="A921" s="27" t="s">
        <v>112</v>
      </c>
      <c r="B921" s="8">
        <v>298</v>
      </c>
      <c r="C921" s="4">
        <v>1003</v>
      </c>
      <c r="D921" s="9">
        <v>6</v>
      </c>
      <c r="E921" s="5">
        <v>0</v>
      </c>
      <c r="F921" s="23" t="s">
        <v>214</v>
      </c>
      <c r="G921" s="5" t="s">
        <v>264</v>
      </c>
      <c r="H921" s="5">
        <v>320</v>
      </c>
      <c r="I921" s="3">
        <v>300</v>
      </c>
      <c r="J921" s="29"/>
      <c r="K921" s="3">
        <f t="shared" si="94"/>
        <v>300</v>
      </c>
      <c r="L921" s="3"/>
      <c r="M921" s="3">
        <f t="shared" si="90"/>
        <v>300</v>
      </c>
      <c r="N921" s="3"/>
      <c r="O921" s="3">
        <f t="shared" si="92"/>
        <v>300</v>
      </c>
      <c r="P921" s="3"/>
      <c r="Q921" s="3">
        <f t="shared" si="91"/>
        <v>300</v>
      </c>
      <c r="R921" s="46"/>
      <c r="S921" s="3">
        <f t="shared" si="95"/>
        <v>300</v>
      </c>
      <c r="T921" s="100"/>
      <c r="U921" s="3">
        <f t="shared" si="96"/>
        <v>300</v>
      </c>
      <c r="V921" s="3">
        <v>59.077500000000001</v>
      </c>
      <c r="W921" s="3">
        <f t="shared" si="93"/>
        <v>359.07749999999999</v>
      </c>
    </row>
    <row r="922" spans="1:23" s="13" customFormat="1" ht="72">
      <c r="A922" s="27" t="s">
        <v>329</v>
      </c>
      <c r="B922" s="8">
        <v>298</v>
      </c>
      <c r="C922" s="4">
        <v>1003</v>
      </c>
      <c r="D922" s="9">
        <v>6</v>
      </c>
      <c r="E922" s="5">
        <v>0</v>
      </c>
      <c r="F922" s="23" t="s">
        <v>214</v>
      </c>
      <c r="G922" s="5" t="s">
        <v>330</v>
      </c>
      <c r="H922" s="5"/>
      <c r="I922" s="3"/>
      <c r="J922" s="29"/>
      <c r="K922" s="3"/>
      <c r="L922" s="3"/>
      <c r="M922" s="3"/>
      <c r="N922" s="3">
        <f>N923</f>
        <v>193.19749999999999</v>
      </c>
      <c r="O922" s="3">
        <f>N922</f>
        <v>193.19749999999999</v>
      </c>
      <c r="P922" s="3"/>
      <c r="Q922" s="3">
        <f t="shared" si="91"/>
        <v>193.19749999999999</v>
      </c>
      <c r="R922" s="37">
        <f>R923</f>
        <v>331.76</v>
      </c>
      <c r="S922" s="3">
        <f t="shared" si="95"/>
        <v>524.95749999999998</v>
      </c>
      <c r="T922" s="100"/>
      <c r="U922" s="3">
        <f t="shared" si="96"/>
        <v>524.95749999999998</v>
      </c>
      <c r="V922" s="3"/>
      <c r="W922" s="3">
        <f t="shared" si="93"/>
        <v>524.95749999999998</v>
      </c>
    </row>
    <row r="923" spans="1:23" s="13" customFormat="1" ht="24">
      <c r="A923" s="27" t="s">
        <v>96</v>
      </c>
      <c r="B923" s="8">
        <v>298</v>
      </c>
      <c r="C923" s="4">
        <v>1003</v>
      </c>
      <c r="D923" s="9">
        <v>6</v>
      </c>
      <c r="E923" s="5">
        <v>0</v>
      </c>
      <c r="F923" s="23" t="s">
        <v>214</v>
      </c>
      <c r="G923" s="5" t="s">
        <v>330</v>
      </c>
      <c r="H923" s="5">
        <v>300</v>
      </c>
      <c r="I923" s="3"/>
      <c r="J923" s="29"/>
      <c r="K923" s="3"/>
      <c r="L923" s="3"/>
      <c r="M923" s="3"/>
      <c r="N923" s="3">
        <f>N924</f>
        <v>193.19749999999999</v>
      </c>
      <c r="O923" s="3">
        <f>N923</f>
        <v>193.19749999999999</v>
      </c>
      <c r="P923" s="3"/>
      <c r="Q923" s="3">
        <f t="shared" si="91"/>
        <v>193.19749999999999</v>
      </c>
      <c r="R923" s="37">
        <f>R924</f>
        <v>331.76</v>
      </c>
      <c r="S923" s="3">
        <f t="shared" si="95"/>
        <v>524.95749999999998</v>
      </c>
      <c r="T923" s="100"/>
      <c r="U923" s="3">
        <f t="shared" si="96"/>
        <v>524.95749999999998</v>
      </c>
      <c r="V923" s="3"/>
      <c r="W923" s="3">
        <f t="shared" si="93"/>
        <v>524.95749999999998</v>
      </c>
    </row>
    <row r="924" spans="1:23" s="13" customFormat="1" ht="36">
      <c r="A924" s="27" t="s">
        <v>112</v>
      </c>
      <c r="B924" s="8">
        <v>298</v>
      </c>
      <c r="C924" s="4">
        <v>1003</v>
      </c>
      <c r="D924" s="9">
        <v>6</v>
      </c>
      <c r="E924" s="5">
        <v>0</v>
      </c>
      <c r="F924" s="23" t="s">
        <v>214</v>
      </c>
      <c r="G924" s="5" t="s">
        <v>330</v>
      </c>
      <c r="H924" s="5">
        <v>320</v>
      </c>
      <c r="I924" s="3"/>
      <c r="J924" s="29"/>
      <c r="K924" s="3"/>
      <c r="L924" s="3"/>
      <c r="M924" s="3"/>
      <c r="N924" s="3">
        <v>193.19749999999999</v>
      </c>
      <c r="O924" s="3">
        <f>N924</f>
        <v>193.19749999999999</v>
      </c>
      <c r="P924" s="3"/>
      <c r="Q924" s="3">
        <f t="shared" si="91"/>
        <v>193.19749999999999</v>
      </c>
      <c r="R924" s="37">
        <v>331.76</v>
      </c>
      <c r="S924" s="3">
        <f t="shared" si="95"/>
        <v>524.95749999999998</v>
      </c>
      <c r="T924" s="100"/>
      <c r="U924" s="3">
        <f t="shared" si="96"/>
        <v>524.95749999999998</v>
      </c>
      <c r="V924" s="3"/>
      <c r="W924" s="3">
        <f t="shared" si="93"/>
        <v>524.95749999999998</v>
      </c>
    </row>
    <row r="925" spans="1:23" s="13" customFormat="1">
      <c r="A925" s="27" t="s">
        <v>113</v>
      </c>
      <c r="B925" s="8">
        <v>298</v>
      </c>
      <c r="C925" s="4">
        <v>1004</v>
      </c>
      <c r="D925" s="9"/>
      <c r="E925" s="5"/>
      <c r="F925" s="23"/>
      <c r="G925" s="5"/>
      <c r="H925" s="5"/>
      <c r="I925" s="3">
        <f>I926</f>
        <v>3454.2</v>
      </c>
      <c r="J925" s="3">
        <f>J926</f>
        <v>-3454.2</v>
      </c>
      <c r="K925" s="3">
        <f t="shared" si="94"/>
        <v>0</v>
      </c>
      <c r="L925" s="3"/>
      <c r="M925" s="3">
        <f t="shared" si="90"/>
        <v>0</v>
      </c>
      <c r="N925" s="3"/>
      <c r="O925" s="3">
        <f t="shared" si="92"/>
        <v>0</v>
      </c>
      <c r="P925" s="3"/>
      <c r="Q925" s="3">
        <f t="shared" si="91"/>
        <v>0</v>
      </c>
      <c r="R925" s="46"/>
      <c r="S925" s="3">
        <f t="shared" si="95"/>
        <v>0</v>
      </c>
      <c r="T925" s="100"/>
      <c r="U925" s="3">
        <f t="shared" si="96"/>
        <v>0</v>
      </c>
      <c r="V925" s="3"/>
      <c r="W925" s="3">
        <f t="shared" si="93"/>
        <v>0</v>
      </c>
    </row>
    <row r="926" spans="1:23" s="13" customFormat="1" ht="108">
      <c r="A926" s="27" t="s">
        <v>101</v>
      </c>
      <c r="B926" s="8">
        <v>298</v>
      </c>
      <c r="C926" s="4">
        <v>1004</v>
      </c>
      <c r="D926" s="9">
        <v>6</v>
      </c>
      <c r="E926" s="5">
        <v>0</v>
      </c>
      <c r="F926" s="23" t="s">
        <v>214</v>
      </c>
      <c r="G926" s="5">
        <v>0</v>
      </c>
      <c r="H926" s="5"/>
      <c r="I926" s="3">
        <f>I930+I927</f>
        <v>3454.2</v>
      </c>
      <c r="J926" s="3">
        <f>J927+J930</f>
        <v>-3454.2</v>
      </c>
      <c r="K926" s="3">
        <f t="shared" si="94"/>
        <v>0</v>
      </c>
      <c r="L926" s="3"/>
      <c r="M926" s="3">
        <f t="shared" si="90"/>
        <v>0</v>
      </c>
      <c r="N926" s="3"/>
      <c r="O926" s="3">
        <f t="shared" si="92"/>
        <v>0</v>
      </c>
      <c r="P926" s="3"/>
      <c r="Q926" s="3">
        <f t="shared" si="91"/>
        <v>0</v>
      </c>
      <c r="R926" s="46"/>
      <c r="S926" s="3">
        <f t="shared" si="95"/>
        <v>0</v>
      </c>
      <c r="T926" s="100"/>
      <c r="U926" s="3">
        <f t="shared" si="96"/>
        <v>0</v>
      </c>
      <c r="V926" s="3"/>
      <c r="W926" s="3">
        <f t="shared" si="93"/>
        <v>0</v>
      </c>
    </row>
    <row r="927" spans="1:23" s="13" customFormat="1" ht="72">
      <c r="A927" s="27" t="s">
        <v>216</v>
      </c>
      <c r="B927" s="8">
        <v>298</v>
      </c>
      <c r="C927" s="4">
        <v>1004</v>
      </c>
      <c r="D927" s="9">
        <v>6</v>
      </c>
      <c r="E927" s="5">
        <v>0</v>
      </c>
      <c r="F927" s="23" t="s">
        <v>214</v>
      </c>
      <c r="G927" s="5" t="s">
        <v>215</v>
      </c>
      <c r="H927" s="5"/>
      <c r="I927" s="3">
        <f>I928</f>
        <v>2529.1</v>
      </c>
      <c r="J927" s="3">
        <f>J928</f>
        <v>-2529.1</v>
      </c>
      <c r="K927" s="3">
        <f t="shared" si="94"/>
        <v>0</v>
      </c>
      <c r="L927" s="3"/>
      <c r="M927" s="3">
        <f t="shared" si="90"/>
        <v>0</v>
      </c>
      <c r="N927" s="3"/>
      <c r="O927" s="3">
        <f t="shared" si="92"/>
        <v>0</v>
      </c>
      <c r="P927" s="3"/>
      <c r="Q927" s="3">
        <f t="shared" si="91"/>
        <v>0</v>
      </c>
      <c r="R927" s="46"/>
      <c r="S927" s="3">
        <f t="shared" si="95"/>
        <v>0</v>
      </c>
      <c r="T927" s="100"/>
      <c r="U927" s="3">
        <f t="shared" si="96"/>
        <v>0</v>
      </c>
      <c r="V927" s="3"/>
      <c r="W927" s="3">
        <f t="shared" si="93"/>
        <v>0</v>
      </c>
    </row>
    <row r="928" spans="1:23" s="13" customFormat="1">
      <c r="A928" s="27" t="s">
        <v>70</v>
      </c>
      <c r="B928" s="8">
        <v>298</v>
      </c>
      <c r="C928" s="4">
        <v>1004</v>
      </c>
      <c r="D928" s="9">
        <v>6</v>
      </c>
      <c r="E928" s="5">
        <v>0</v>
      </c>
      <c r="F928" s="23" t="s">
        <v>214</v>
      </c>
      <c r="G928" s="5" t="s">
        <v>215</v>
      </c>
      <c r="H928" s="5">
        <v>500</v>
      </c>
      <c r="I928" s="3">
        <f>I929</f>
        <v>2529.1</v>
      </c>
      <c r="J928" s="3">
        <f>J929</f>
        <v>-2529.1</v>
      </c>
      <c r="K928" s="3">
        <f t="shared" si="94"/>
        <v>0</v>
      </c>
      <c r="L928" s="3"/>
      <c r="M928" s="3">
        <f t="shared" si="90"/>
        <v>0</v>
      </c>
      <c r="N928" s="3"/>
      <c r="O928" s="3">
        <f t="shared" si="92"/>
        <v>0</v>
      </c>
      <c r="P928" s="3"/>
      <c r="Q928" s="3">
        <f t="shared" si="91"/>
        <v>0</v>
      </c>
      <c r="R928" s="46"/>
      <c r="S928" s="3">
        <f t="shared" si="95"/>
        <v>0</v>
      </c>
      <c r="T928" s="100"/>
      <c r="U928" s="3">
        <f t="shared" si="96"/>
        <v>0</v>
      </c>
      <c r="V928" s="3"/>
      <c r="W928" s="3">
        <f t="shared" si="93"/>
        <v>0</v>
      </c>
    </row>
    <row r="929" spans="1:23" s="13" customFormat="1">
      <c r="A929" s="27" t="s">
        <v>115</v>
      </c>
      <c r="B929" s="8">
        <v>298</v>
      </c>
      <c r="C929" s="4">
        <v>1004</v>
      </c>
      <c r="D929" s="9">
        <v>6</v>
      </c>
      <c r="E929" s="5">
        <v>0</v>
      </c>
      <c r="F929" s="23" t="s">
        <v>214</v>
      </c>
      <c r="G929" s="5" t="s">
        <v>215</v>
      </c>
      <c r="H929" s="5">
        <v>530</v>
      </c>
      <c r="I929" s="3">
        <v>2529.1</v>
      </c>
      <c r="J929" s="3">
        <v>-2529.1</v>
      </c>
      <c r="K929" s="3">
        <f t="shared" si="94"/>
        <v>0</v>
      </c>
      <c r="L929" s="3"/>
      <c r="M929" s="3">
        <f t="shared" si="90"/>
        <v>0</v>
      </c>
      <c r="N929" s="3"/>
      <c r="O929" s="3">
        <f t="shared" si="92"/>
        <v>0</v>
      </c>
      <c r="P929" s="3"/>
      <c r="Q929" s="3">
        <f t="shared" si="91"/>
        <v>0</v>
      </c>
      <c r="R929" s="46"/>
      <c r="S929" s="3">
        <f t="shared" si="95"/>
        <v>0</v>
      </c>
      <c r="T929" s="100"/>
      <c r="U929" s="3">
        <f t="shared" si="96"/>
        <v>0</v>
      </c>
      <c r="V929" s="3"/>
      <c r="W929" s="3">
        <f t="shared" si="93"/>
        <v>0</v>
      </c>
    </row>
    <row r="930" spans="1:23" s="13" customFormat="1" ht="60">
      <c r="A930" s="27" t="s">
        <v>114</v>
      </c>
      <c r="B930" s="8">
        <v>298</v>
      </c>
      <c r="C930" s="4">
        <v>1004</v>
      </c>
      <c r="D930" s="9">
        <v>6</v>
      </c>
      <c r="E930" s="5">
        <v>0</v>
      </c>
      <c r="F930" s="23" t="s">
        <v>214</v>
      </c>
      <c r="G930" s="5">
        <v>50820</v>
      </c>
      <c r="H930" s="5"/>
      <c r="I930" s="3">
        <f>I931</f>
        <v>925.1</v>
      </c>
      <c r="J930" s="3">
        <f>J931</f>
        <v>-925.1</v>
      </c>
      <c r="K930" s="3">
        <f t="shared" si="94"/>
        <v>0</v>
      </c>
      <c r="L930" s="3"/>
      <c r="M930" s="3">
        <f t="shared" si="90"/>
        <v>0</v>
      </c>
      <c r="N930" s="3"/>
      <c r="O930" s="3">
        <f t="shared" si="92"/>
        <v>0</v>
      </c>
      <c r="P930" s="3"/>
      <c r="Q930" s="3">
        <f t="shared" si="91"/>
        <v>0</v>
      </c>
      <c r="R930" s="46"/>
      <c r="S930" s="3">
        <f t="shared" si="95"/>
        <v>0</v>
      </c>
      <c r="T930" s="100"/>
      <c r="U930" s="3">
        <f t="shared" si="96"/>
        <v>0</v>
      </c>
      <c r="V930" s="3"/>
      <c r="W930" s="3">
        <f t="shared" si="93"/>
        <v>0</v>
      </c>
    </row>
    <row r="931" spans="1:23" s="13" customFormat="1">
      <c r="A931" s="27" t="s">
        <v>70</v>
      </c>
      <c r="B931" s="8">
        <v>298</v>
      </c>
      <c r="C931" s="4">
        <v>1004</v>
      </c>
      <c r="D931" s="9">
        <v>6</v>
      </c>
      <c r="E931" s="5">
        <v>0</v>
      </c>
      <c r="F931" s="23" t="s">
        <v>214</v>
      </c>
      <c r="G931" s="5">
        <v>50820</v>
      </c>
      <c r="H931" s="5">
        <v>500</v>
      </c>
      <c r="I931" s="3">
        <f>I932</f>
        <v>925.1</v>
      </c>
      <c r="J931" s="3">
        <f>J932</f>
        <v>-925.1</v>
      </c>
      <c r="K931" s="3">
        <f t="shared" si="94"/>
        <v>0</v>
      </c>
      <c r="L931" s="3"/>
      <c r="M931" s="3">
        <f t="shared" si="90"/>
        <v>0</v>
      </c>
      <c r="N931" s="3"/>
      <c r="O931" s="3">
        <f t="shared" si="92"/>
        <v>0</v>
      </c>
      <c r="P931" s="3"/>
      <c r="Q931" s="3">
        <f t="shared" si="91"/>
        <v>0</v>
      </c>
      <c r="R931" s="46"/>
      <c r="S931" s="3">
        <f t="shared" si="95"/>
        <v>0</v>
      </c>
      <c r="T931" s="100"/>
      <c r="U931" s="3">
        <f t="shared" si="96"/>
        <v>0</v>
      </c>
      <c r="V931" s="3"/>
      <c r="W931" s="3">
        <f t="shared" si="93"/>
        <v>0</v>
      </c>
    </row>
    <row r="932" spans="1:23" s="13" customFormat="1">
      <c r="A932" s="27" t="s">
        <v>115</v>
      </c>
      <c r="B932" s="8">
        <v>298</v>
      </c>
      <c r="C932" s="4">
        <v>1004</v>
      </c>
      <c r="D932" s="9">
        <v>6</v>
      </c>
      <c r="E932" s="5">
        <v>0</v>
      </c>
      <c r="F932" s="23" t="s">
        <v>214</v>
      </c>
      <c r="G932" s="5">
        <v>50820</v>
      </c>
      <c r="H932" s="5">
        <v>530</v>
      </c>
      <c r="I932" s="3">
        <v>925.1</v>
      </c>
      <c r="J932" s="3">
        <v>-925.1</v>
      </c>
      <c r="K932" s="3">
        <f t="shared" si="94"/>
        <v>0</v>
      </c>
      <c r="L932" s="3"/>
      <c r="M932" s="3">
        <f t="shared" si="90"/>
        <v>0</v>
      </c>
      <c r="N932" s="3"/>
      <c r="O932" s="3">
        <f t="shared" si="92"/>
        <v>0</v>
      </c>
      <c r="P932" s="3"/>
      <c r="Q932" s="3">
        <f t="shared" si="91"/>
        <v>0</v>
      </c>
      <c r="R932" s="46"/>
      <c r="S932" s="3">
        <f t="shared" si="95"/>
        <v>0</v>
      </c>
      <c r="T932" s="100"/>
      <c r="U932" s="3">
        <f t="shared" si="96"/>
        <v>0</v>
      </c>
      <c r="V932" s="3"/>
      <c r="W932" s="3">
        <f t="shared" si="93"/>
        <v>0</v>
      </c>
    </row>
    <row r="933" spans="1:23" s="13" customFormat="1" ht="24">
      <c r="A933" s="27" t="s">
        <v>98</v>
      </c>
      <c r="B933" s="8">
        <v>298</v>
      </c>
      <c r="C933" s="4">
        <v>1006</v>
      </c>
      <c r="D933" s="9"/>
      <c r="E933" s="5"/>
      <c r="F933" s="23"/>
      <c r="G933" s="5"/>
      <c r="H933" s="5"/>
      <c r="I933" s="3">
        <f>I934+I953</f>
        <v>5694.7000000000007</v>
      </c>
      <c r="J933" s="29"/>
      <c r="K933" s="3">
        <f t="shared" si="94"/>
        <v>5694.7000000000007</v>
      </c>
      <c r="L933" s="3">
        <f>L953</f>
        <v>0</v>
      </c>
      <c r="M933" s="3">
        <f t="shared" ref="M933:M1017" si="97">K933+L933</f>
        <v>5694.7000000000007</v>
      </c>
      <c r="N933" s="3">
        <f>N934+N959</f>
        <v>480.649</v>
      </c>
      <c r="O933" s="3">
        <f t="shared" si="92"/>
        <v>6175.3490000000011</v>
      </c>
      <c r="P933" s="3">
        <f>P959</f>
        <v>15</v>
      </c>
      <c r="Q933" s="3">
        <f t="shared" si="91"/>
        <v>6190.3490000000011</v>
      </c>
      <c r="R933" s="3">
        <f>R953+R934</f>
        <v>30</v>
      </c>
      <c r="S933" s="3">
        <f t="shared" si="95"/>
        <v>6220.3490000000011</v>
      </c>
      <c r="T933" s="3">
        <f>T934+T959</f>
        <v>114.715</v>
      </c>
      <c r="U933" s="3">
        <f t="shared" si="96"/>
        <v>6335.0640000000012</v>
      </c>
      <c r="V933" s="3">
        <f>V934</f>
        <v>37.823840000000004</v>
      </c>
      <c r="W933" s="3">
        <f t="shared" si="93"/>
        <v>6372.8878400000012</v>
      </c>
    </row>
    <row r="934" spans="1:23" s="13" customFormat="1" ht="108">
      <c r="A934" s="27" t="s">
        <v>101</v>
      </c>
      <c r="B934" s="8">
        <v>298</v>
      </c>
      <c r="C934" s="4">
        <v>1006</v>
      </c>
      <c r="D934" s="9">
        <v>6</v>
      </c>
      <c r="E934" s="5">
        <v>0</v>
      </c>
      <c r="F934" s="23" t="s">
        <v>214</v>
      </c>
      <c r="G934" s="5">
        <v>0</v>
      </c>
      <c r="H934" s="5"/>
      <c r="I934" s="3">
        <f>I938+I941+I947+I950</f>
        <v>1354.9</v>
      </c>
      <c r="J934" s="29"/>
      <c r="K934" s="3">
        <f t="shared" si="94"/>
        <v>1354.9</v>
      </c>
      <c r="L934" s="3"/>
      <c r="M934" s="3">
        <f t="shared" si="97"/>
        <v>1354.9</v>
      </c>
      <c r="N934" s="3">
        <f>N935</f>
        <v>45.649000000000001</v>
      </c>
      <c r="O934" s="3">
        <f t="shared" si="92"/>
        <v>1400.549</v>
      </c>
      <c r="P934" s="3"/>
      <c r="Q934" s="3">
        <f t="shared" si="91"/>
        <v>1400.549</v>
      </c>
      <c r="R934" s="29">
        <f>R938</f>
        <v>30</v>
      </c>
      <c r="S934" s="3">
        <f t="shared" si="95"/>
        <v>1430.549</v>
      </c>
      <c r="T934" s="3">
        <f>T938+T941</f>
        <v>0</v>
      </c>
      <c r="U934" s="3">
        <f t="shared" si="96"/>
        <v>1430.549</v>
      </c>
      <c r="V934" s="3">
        <f>V941+V938</f>
        <v>37.823840000000004</v>
      </c>
      <c r="W934" s="3">
        <f t="shared" si="93"/>
        <v>1468.37284</v>
      </c>
    </row>
    <row r="935" spans="1:23" s="13" customFormat="1" ht="36">
      <c r="A935" s="27" t="s">
        <v>327</v>
      </c>
      <c r="B935" s="8">
        <v>298</v>
      </c>
      <c r="C935" s="4">
        <v>1006</v>
      </c>
      <c r="D935" s="9">
        <v>6</v>
      </c>
      <c r="E935" s="5">
        <v>0</v>
      </c>
      <c r="F935" s="23" t="s">
        <v>214</v>
      </c>
      <c r="G935" s="5">
        <v>78730</v>
      </c>
      <c r="H935" s="5"/>
      <c r="I935" s="3"/>
      <c r="J935" s="29"/>
      <c r="K935" s="3"/>
      <c r="L935" s="3"/>
      <c r="M935" s="3"/>
      <c r="N935" s="3">
        <f>N936</f>
        <v>45.649000000000001</v>
      </c>
      <c r="O935" s="3">
        <f t="shared" si="92"/>
        <v>45.649000000000001</v>
      </c>
      <c r="P935" s="3"/>
      <c r="Q935" s="3">
        <f t="shared" si="91"/>
        <v>45.649000000000001</v>
      </c>
      <c r="R935" s="46"/>
      <c r="S935" s="3">
        <f t="shared" si="95"/>
        <v>45.649000000000001</v>
      </c>
      <c r="T935" s="3"/>
      <c r="U935" s="3">
        <f t="shared" si="96"/>
        <v>45.649000000000001</v>
      </c>
      <c r="V935" s="3"/>
      <c r="W935" s="3">
        <f t="shared" si="93"/>
        <v>45.649000000000001</v>
      </c>
    </row>
    <row r="936" spans="1:23" s="13" customFormat="1" ht="24">
      <c r="A936" s="27" t="s">
        <v>96</v>
      </c>
      <c r="B936" s="8">
        <v>298</v>
      </c>
      <c r="C936" s="4">
        <v>1006</v>
      </c>
      <c r="D936" s="9">
        <v>6</v>
      </c>
      <c r="E936" s="5">
        <v>0</v>
      </c>
      <c r="F936" s="23" t="s">
        <v>214</v>
      </c>
      <c r="G936" s="5">
        <v>78730</v>
      </c>
      <c r="H936" s="5">
        <v>300</v>
      </c>
      <c r="I936" s="3"/>
      <c r="J936" s="29"/>
      <c r="K936" s="3"/>
      <c r="L936" s="3"/>
      <c r="M936" s="3"/>
      <c r="N936" s="3">
        <f>N937</f>
        <v>45.649000000000001</v>
      </c>
      <c r="O936" s="3">
        <f t="shared" si="92"/>
        <v>45.649000000000001</v>
      </c>
      <c r="P936" s="3"/>
      <c r="Q936" s="3">
        <f t="shared" si="91"/>
        <v>45.649000000000001</v>
      </c>
      <c r="R936" s="46"/>
      <c r="S936" s="3">
        <f t="shared" si="95"/>
        <v>45.649000000000001</v>
      </c>
      <c r="T936" s="3"/>
      <c r="U936" s="3">
        <f t="shared" si="96"/>
        <v>45.649000000000001</v>
      </c>
      <c r="V936" s="3"/>
      <c r="W936" s="3">
        <f t="shared" si="93"/>
        <v>45.649000000000001</v>
      </c>
    </row>
    <row r="937" spans="1:23" s="13" customFormat="1" ht="36">
      <c r="A937" s="27" t="s">
        <v>112</v>
      </c>
      <c r="B937" s="8">
        <v>298</v>
      </c>
      <c r="C937" s="4">
        <v>1006</v>
      </c>
      <c r="D937" s="9">
        <v>6</v>
      </c>
      <c r="E937" s="5">
        <v>0</v>
      </c>
      <c r="F937" s="23" t="s">
        <v>214</v>
      </c>
      <c r="G937" s="5">
        <v>78730</v>
      </c>
      <c r="H937" s="5">
        <v>320</v>
      </c>
      <c r="I937" s="3"/>
      <c r="J937" s="29"/>
      <c r="K937" s="3"/>
      <c r="L937" s="3"/>
      <c r="M937" s="3"/>
      <c r="N937" s="3">
        <v>45.649000000000001</v>
      </c>
      <c r="O937" s="3">
        <f t="shared" si="92"/>
        <v>45.649000000000001</v>
      </c>
      <c r="P937" s="3"/>
      <c r="Q937" s="3">
        <f t="shared" si="91"/>
        <v>45.649000000000001</v>
      </c>
      <c r="R937" s="46"/>
      <c r="S937" s="3">
        <f t="shared" si="95"/>
        <v>45.649000000000001</v>
      </c>
      <c r="T937" s="100"/>
      <c r="U937" s="3">
        <f t="shared" si="96"/>
        <v>45.649000000000001</v>
      </c>
      <c r="V937" s="3"/>
      <c r="W937" s="3">
        <f t="shared" si="93"/>
        <v>45.649000000000001</v>
      </c>
    </row>
    <row r="938" spans="1:23" s="13" customFormat="1" ht="24">
      <c r="A938" s="27" t="s">
        <v>117</v>
      </c>
      <c r="B938" s="8">
        <v>298</v>
      </c>
      <c r="C938" s="4">
        <v>1006</v>
      </c>
      <c r="D938" s="9">
        <v>6</v>
      </c>
      <c r="E938" s="5">
        <v>0</v>
      </c>
      <c r="F938" s="23" t="s">
        <v>214</v>
      </c>
      <c r="G938" s="5">
        <v>80540</v>
      </c>
      <c r="H938" s="5"/>
      <c r="I938" s="3">
        <f>I939</f>
        <v>79</v>
      </c>
      <c r="J938" s="29"/>
      <c r="K938" s="3">
        <f t="shared" si="94"/>
        <v>79</v>
      </c>
      <c r="L938" s="3"/>
      <c r="M938" s="3">
        <f t="shared" si="97"/>
        <v>79</v>
      </c>
      <c r="N938" s="3"/>
      <c r="O938" s="3">
        <f t="shared" si="92"/>
        <v>79</v>
      </c>
      <c r="P938" s="3"/>
      <c r="Q938" s="3">
        <f t="shared" ref="Q938:Q1008" si="98">O938+P938</f>
        <v>79</v>
      </c>
      <c r="R938" s="3">
        <f>R939</f>
        <v>30</v>
      </c>
      <c r="S938" s="3">
        <f t="shared" si="95"/>
        <v>109</v>
      </c>
      <c r="T938" s="3">
        <f>T939</f>
        <v>-30</v>
      </c>
      <c r="U938" s="3">
        <f t="shared" si="96"/>
        <v>79</v>
      </c>
      <c r="V938" s="3">
        <f>V939</f>
        <v>8.1080000000000005</v>
      </c>
      <c r="W938" s="3">
        <f t="shared" si="93"/>
        <v>87.108000000000004</v>
      </c>
    </row>
    <row r="939" spans="1:23" s="13" customFormat="1" ht="36">
      <c r="A939" s="27" t="s">
        <v>250</v>
      </c>
      <c r="B939" s="8">
        <v>298</v>
      </c>
      <c r="C939" s="4">
        <v>1006</v>
      </c>
      <c r="D939" s="9">
        <v>6</v>
      </c>
      <c r="E939" s="5">
        <v>0</v>
      </c>
      <c r="F939" s="23" t="s">
        <v>214</v>
      </c>
      <c r="G939" s="5">
        <v>80540</v>
      </c>
      <c r="H939" s="5">
        <v>200</v>
      </c>
      <c r="I939" s="3">
        <f>I940</f>
        <v>79</v>
      </c>
      <c r="J939" s="29"/>
      <c r="K939" s="3">
        <f t="shared" si="94"/>
        <v>79</v>
      </c>
      <c r="L939" s="3"/>
      <c r="M939" s="3">
        <f t="shared" si="97"/>
        <v>79</v>
      </c>
      <c r="N939" s="3"/>
      <c r="O939" s="3">
        <f t="shared" si="92"/>
        <v>79</v>
      </c>
      <c r="P939" s="3"/>
      <c r="Q939" s="3">
        <f t="shared" si="98"/>
        <v>79</v>
      </c>
      <c r="R939" s="3">
        <f>R940</f>
        <v>30</v>
      </c>
      <c r="S939" s="3">
        <f t="shared" si="95"/>
        <v>109</v>
      </c>
      <c r="T939" s="3">
        <f>T940</f>
        <v>-30</v>
      </c>
      <c r="U939" s="3">
        <f t="shared" si="96"/>
        <v>79</v>
      </c>
      <c r="V939" s="3">
        <f>V940</f>
        <v>8.1080000000000005</v>
      </c>
      <c r="W939" s="3">
        <f t="shared" si="93"/>
        <v>87.108000000000004</v>
      </c>
    </row>
    <row r="940" spans="1:23" s="13" customFormat="1" ht="36">
      <c r="A940" s="27" t="s">
        <v>204</v>
      </c>
      <c r="B940" s="8">
        <v>298</v>
      </c>
      <c r="C940" s="4">
        <v>1006</v>
      </c>
      <c r="D940" s="9">
        <v>6</v>
      </c>
      <c r="E940" s="5">
        <v>0</v>
      </c>
      <c r="F940" s="23" t="s">
        <v>214</v>
      </c>
      <c r="G940" s="5">
        <v>80540</v>
      </c>
      <c r="H940" s="5">
        <v>240</v>
      </c>
      <c r="I940" s="3">
        <v>79</v>
      </c>
      <c r="J940" s="29"/>
      <c r="K940" s="3">
        <f t="shared" si="94"/>
        <v>79</v>
      </c>
      <c r="L940" s="3"/>
      <c r="M940" s="3">
        <f t="shared" si="97"/>
        <v>79</v>
      </c>
      <c r="N940" s="3"/>
      <c r="O940" s="3">
        <f t="shared" si="92"/>
        <v>79</v>
      </c>
      <c r="P940" s="3"/>
      <c r="Q940" s="3">
        <f t="shared" si="98"/>
        <v>79</v>
      </c>
      <c r="R940" s="3">
        <v>30</v>
      </c>
      <c r="S940" s="3">
        <f t="shared" si="95"/>
        <v>109</v>
      </c>
      <c r="T940" s="3">
        <v>-30</v>
      </c>
      <c r="U940" s="3">
        <f t="shared" si="96"/>
        <v>79</v>
      </c>
      <c r="V940" s="3">
        <v>8.1080000000000005</v>
      </c>
      <c r="W940" s="3">
        <f t="shared" si="93"/>
        <v>87.108000000000004</v>
      </c>
    </row>
    <row r="941" spans="1:23" s="13" customFormat="1" ht="36">
      <c r="A941" s="27" t="s">
        <v>212</v>
      </c>
      <c r="B941" s="8">
        <v>298</v>
      </c>
      <c r="C941" s="4">
        <v>1006</v>
      </c>
      <c r="D941" s="9">
        <v>6</v>
      </c>
      <c r="E941" s="5">
        <v>0</v>
      </c>
      <c r="F941" s="23" t="s">
        <v>214</v>
      </c>
      <c r="G941" s="5">
        <v>80790</v>
      </c>
      <c r="H941" s="5"/>
      <c r="I941" s="3">
        <f>I942+I944</f>
        <v>1000</v>
      </c>
      <c r="J941" s="29"/>
      <c r="K941" s="3">
        <f t="shared" si="94"/>
        <v>1000</v>
      </c>
      <c r="L941" s="3"/>
      <c r="M941" s="3">
        <f t="shared" si="97"/>
        <v>1000</v>
      </c>
      <c r="N941" s="3"/>
      <c r="O941" s="3">
        <f t="shared" si="92"/>
        <v>1000</v>
      </c>
      <c r="P941" s="3"/>
      <c r="Q941" s="3">
        <f t="shared" si="98"/>
        <v>1000</v>
      </c>
      <c r="R941" s="46"/>
      <c r="S941" s="3">
        <f t="shared" si="95"/>
        <v>1000</v>
      </c>
      <c r="T941" s="3">
        <f>T942</f>
        <v>30</v>
      </c>
      <c r="U941" s="3">
        <f t="shared" si="96"/>
        <v>1030</v>
      </c>
      <c r="V941" s="3">
        <f>V942</f>
        <v>29.71584</v>
      </c>
      <c r="W941" s="3">
        <f t="shared" si="93"/>
        <v>1059.7158400000001</v>
      </c>
    </row>
    <row r="942" spans="1:23" s="13" customFormat="1" ht="36">
      <c r="A942" s="27" t="s">
        <v>250</v>
      </c>
      <c r="B942" s="8">
        <v>298</v>
      </c>
      <c r="C942" s="4">
        <v>1006</v>
      </c>
      <c r="D942" s="9">
        <v>6</v>
      </c>
      <c r="E942" s="5">
        <v>0</v>
      </c>
      <c r="F942" s="23" t="s">
        <v>214</v>
      </c>
      <c r="G942" s="5">
        <v>80790</v>
      </c>
      <c r="H942" s="5">
        <v>200</v>
      </c>
      <c r="I942" s="3">
        <f>I943</f>
        <v>350</v>
      </c>
      <c r="J942" s="29"/>
      <c r="K942" s="3">
        <f t="shared" si="94"/>
        <v>350</v>
      </c>
      <c r="L942" s="3"/>
      <c r="M942" s="3">
        <f t="shared" si="97"/>
        <v>350</v>
      </c>
      <c r="N942" s="3"/>
      <c r="O942" s="3">
        <f t="shared" si="92"/>
        <v>350</v>
      </c>
      <c r="P942" s="3"/>
      <c r="Q942" s="3">
        <f t="shared" si="98"/>
        <v>350</v>
      </c>
      <c r="R942" s="46"/>
      <c r="S942" s="3">
        <f t="shared" si="95"/>
        <v>350</v>
      </c>
      <c r="T942" s="3">
        <f>T943</f>
        <v>30</v>
      </c>
      <c r="U942" s="3">
        <f t="shared" si="96"/>
        <v>380</v>
      </c>
      <c r="V942" s="3">
        <f>V943</f>
        <v>29.71584</v>
      </c>
      <c r="W942" s="3">
        <f t="shared" si="93"/>
        <v>409.71584000000001</v>
      </c>
    </row>
    <row r="943" spans="1:23" s="13" customFormat="1" ht="36">
      <c r="A943" s="27" t="s">
        <v>204</v>
      </c>
      <c r="B943" s="8">
        <v>298</v>
      </c>
      <c r="C943" s="4">
        <v>1006</v>
      </c>
      <c r="D943" s="9">
        <v>6</v>
      </c>
      <c r="E943" s="5">
        <v>0</v>
      </c>
      <c r="F943" s="23" t="s">
        <v>214</v>
      </c>
      <c r="G943" s="5">
        <v>80790</v>
      </c>
      <c r="H943" s="5">
        <v>240</v>
      </c>
      <c r="I943" s="3">
        <v>350</v>
      </c>
      <c r="J943" s="29"/>
      <c r="K943" s="3">
        <f t="shared" si="94"/>
        <v>350</v>
      </c>
      <c r="L943" s="3"/>
      <c r="M943" s="3">
        <f t="shared" si="97"/>
        <v>350</v>
      </c>
      <c r="N943" s="3"/>
      <c r="O943" s="3">
        <f t="shared" si="92"/>
        <v>350</v>
      </c>
      <c r="P943" s="3"/>
      <c r="Q943" s="3">
        <f t="shared" si="98"/>
        <v>350</v>
      </c>
      <c r="R943" s="46"/>
      <c r="S943" s="3">
        <f t="shared" si="95"/>
        <v>350</v>
      </c>
      <c r="T943" s="3">
        <v>30</v>
      </c>
      <c r="U943" s="3">
        <f t="shared" si="96"/>
        <v>380</v>
      </c>
      <c r="V943" s="3">
        <v>29.71584</v>
      </c>
      <c r="W943" s="3">
        <f t="shared" si="93"/>
        <v>409.71584000000001</v>
      </c>
    </row>
    <row r="944" spans="1:23" s="13" customFormat="1" ht="24">
      <c r="A944" s="27" t="s">
        <v>96</v>
      </c>
      <c r="B944" s="8">
        <v>298</v>
      </c>
      <c r="C944" s="4">
        <v>1006</v>
      </c>
      <c r="D944" s="9">
        <v>6</v>
      </c>
      <c r="E944" s="5">
        <v>0</v>
      </c>
      <c r="F944" s="23" t="s">
        <v>214</v>
      </c>
      <c r="G944" s="5">
        <v>80790</v>
      </c>
      <c r="H944" s="5">
        <v>300</v>
      </c>
      <c r="I944" s="3">
        <f>I945+I946</f>
        <v>650</v>
      </c>
      <c r="J944" s="29"/>
      <c r="K944" s="3">
        <f t="shared" si="94"/>
        <v>650</v>
      </c>
      <c r="L944" s="3"/>
      <c r="M944" s="3">
        <f t="shared" si="97"/>
        <v>650</v>
      </c>
      <c r="N944" s="3">
        <f>N945+N946</f>
        <v>0</v>
      </c>
      <c r="O944" s="3">
        <f t="shared" si="92"/>
        <v>650</v>
      </c>
      <c r="P944" s="3"/>
      <c r="Q944" s="3">
        <f t="shared" si="98"/>
        <v>650</v>
      </c>
      <c r="R944" s="46"/>
      <c r="S944" s="3">
        <f t="shared" si="95"/>
        <v>650</v>
      </c>
      <c r="T944" s="100"/>
      <c r="U944" s="3">
        <f t="shared" si="96"/>
        <v>650</v>
      </c>
      <c r="V944" s="3"/>
      <c r="W944" s="3">
        <f t="shared" si="93"/>
        <v>650</v>
      </c>
    </row>
    <row r="945" spans="1:23" s="13" customFormat="1" ht="36">
      <c r="A945" s="27" t="s">
        <v>112</v>
      </c>
      <c r="B945" s="8">
        <v>298</v>
      </c>
      <c r="C945" s="4">
        <v>1006</v>
      </c>
      <c r="D945" s="9">
        <v>6</v>
      </c>
      <c r="E945" s="5">
        <v>0</v>
      </c>
      <c r="F945" s="23" t="s">
        <v>214</v>
      </c>
      <c r="G945" s="5">
        <v>80790</v>
      </c>
      <c r="H945" s="5">
        <v>320</v>
      </c>
      <c r="I945" s="3">
        <v>100</v>
      </c>
      <c r="J945" s="29"/>
      <c r="K945" s="3">
        <f t="shared" si="94"/>
        <v>100</v>
      </c>
      <c r="L945" s="3"/>
      <c r="M945" s="3">
        <f t="shared" si="97"/>
        <v>100</v>
      </c>
      <c r="N945" s="3">
        <v>450</v>
      </c>
      <c r="O945" s="3">
        <f t="shared" si="92"/>
        <v>550</v>
      </c>
      <c r="P945" s="3"/>
      <c r="Q945" s="3">
        <f t="shared" si="98"/>
        <v>550</v>
      </c>
      <c r="R945" s="46"/>
      <c r="S945" s="3">
        <f t="shared" si="95"/>
        <v>550</v>
      </c>
      <c r="T945" s="100"/>
      <c r="U945" s="3">
        <f t="shared" si="96"/>
        <v>550</v>
      </c>
      <c r="V945" s="3"/>
      <c r="W945" s="3">
        <f t="shared" si="93"/>
        <v>550</v>
      </c>
    </row>
    <row r="946" spans="1:23" s="13" customFormat="1">
      <c r="A946" s="27" t="s">
        <v>97</v>
      </c>
      <c r="B946" s="8">
        <v>298</v>
      </c>
      <c r="C946" s="4">
        <v>1006</v>
      </c>
      <c r="D946" s="9">
        <v>6</v>
      </c>
      <c r="E946" s="5">
        <v>0</v>
      </c>
      <c r="F946" s="23" t="s">
        <v>214</v>
      </c>
      <c r="G946" s="5">
        <v>80790</v>
      </c>
      <c r="H946" s="5">
        <v>360</v>
      </c>
      <c r="I946" s="3">
        <v>550</v>
      </c>
      <c r="J946" s="29"/>
      <c r="K946" s="3">
        <f t="shared" si="94"/>
        <v>550</v>
      </c>
      <c r="L946" s="3"/>
      <c r="M946" s="3">
        <f t="shared" si="97"/>
        <v>550</v>
      </c>
      <c r="N946" s="3">
        <v>-450</v>
      </c>
      <c r="O946" s="3">
        <f t="shared" si="92"/>
        <v>100</v>
      </c>
      <c r="P946" s="3"/>
      <c r="Q946" s="3">
        <f t="shared" si="98"/>
        <v>100</v>
      </c>
      <c r="R946" s="46"/>
      <c r="S946" s="3">
        <f t="shared" si="95"/>
        <v>100</v>
      </c>
      <c r="T946" s="100"/>
      <c r="U946" s="3">
        <f t="shared" si="96"/>
        <v>100</v>
      </c>
      <c r="V946" s="3"/>
      <c r="W946" s="3">
        <f t="shared" ref="W946:W1011" si="99">V946+U946</f>
        <v>100</v>
      </c>
    </row>
    <row r="947" spans="1:23" s="13" customFormat="1" ht="84">
      <c r="A947" s="27" t="s">
        <v>118</v>
      </c>
      <c r="B947" s="8">
        <v>298</v>
      </c>
      <c r="C947" s="4">
        <v>1006</v>
      </c>
      <c r="D947" s="9">
        <v>6</v>
      </c>
      <c r="E947" s="5">
        <v>0</v>
      </c>
      <c r="F947" s="23" t="s">
        <v>214</v>
      </c>
      <c r="G947" s="5">
        <v>87010</v>
      </c>
      <c r="H947" s="5"/>
      <c r="I947" s="3">
        <f>I948</f>
        <v>200</v>
      </c>
      <c r="J947" s="29"/>
      <c r="K947" s="3">
        <f t="shared" si="94"/>
        <v>200</v>
      </c>
      <c r="L947" s="3"/>
      <c r="M947" s="3">
        <f t="shared" si="97"/>
        <v>200</v>
      </c>
      <c r="N947" s="3"/>
      <c r="O947" s="3">
        <f t="shared" si="92"/>
        <v>200</v>
      </c>
      <c r="P947" s="3"/>
      <c r="Q947" s="3">
        <f t="shared" si="98"/>
        <v>200</v>
      </c>
      <c r="R947" s="46"/>
      <c r="S947" s="3">
        <f t="shared" si="95"/>
        <v>200</v>
      </c>
      <c r="T947" s="100"/>
      <c r="U947" s="3">
        <f t="shared" si="96"/>
        <v>200</v>
      </c>
      <c r="V947" s="3"/>
      <c r="W947" s="3">
        <f t="shared" si="99"/>
        <v>200</v>
      </c>
    </row>
    <row r="948" spans="1:23" s="13" customFormat="1" ht="24">
      <c r="A948" s="27" t="s">
        <v>96</v>
      </c>
      <c r="B948" s="8">
        <v>298</v>
      </c>
      <c r="C948" s="4">
        <v>1006</v>
      </c>
      <c r="D948" s="9">
        <v>6</v>
      </c>
      <c r="E948" s="5">
        <v>0</v>
      </c>
      <c r="F948" s="23" t="s">
        <v>214</v>
      </c>
      <c r="G948" s="5">
        <v>87010</v>
      </c>
      <c r="H948" s="5">
        <v>300</v>
      </c>
      <c r="I948" s="3">
        <f>I949</f>
        <v>200</v>
      </c>
      <c r="J948" s="29"/>
      <c r="K948" s="3">
        <f t="shared" si="94"/>
        <v>200</v>
      </c>
      <c r="L948" s="3"/>
      <c r="M948" s="3">
        <f t="shared" si="97"/>
        <v>200</v>
      </c>
      <c r="N948" s="3"/>
      <c r="O948" s="3">
        <f t="shared" si="92"/>
        <v>200</v>
      </c>
      <c r="P948" s="3"/>
      <c r="Q948" s="3">
        <f t="shared" si="98"/>
        <v>200</v>
      </c>
      <c r="R948" s="46"/>
      <c r="S948" s="3">
        <f t="shared" si="95"/>
        <v>200</v>
      </c>
      <c r="T948" s="100"/>
      <c r="U948" s="3">
        <f t="shared" si="96"/>
        <v>200</v>
      </c>
      <c r="V948" s="3"/>
      <c r="W948" s="3">
        <f t="shared" si="99"/>
        <v>200</v>
      </c>
    </row>
    <row r="949" spans="1:23" s="13" customFormat="1" ht="24">
      <c r="A949" s="27" t="s">
        <v>193</v>
      </c>
      <c r="B949" s="8">
        <v>298</v>
      </c>
      <c r="C949" s="4">
        <v>1006</v>
      </c>
      <c r="D949" s="9">
        <v>6</v>
      </c>
      <c r="E949" s="5">
        <v>0</v>
      </c>
      <c r="F949" s="23" t="s">
        <v>214</v>
      </c>
      <c r="G949" s="5">
        <v>87010</v>
      </c>
      <c r="H949" s="5">
        <v>310</v>
      </c>
      <c r="I949" s="3">
        <v>200</v>
      </c>
      <c r="J949" s="29"/>
      <c r="K949" s="3">
        <f t="shared" si="94"/>
        <v>200</v>
      </c>
      <c r="L949" s="3"/>
      <c r="M949" s="3">
        <f t="shared" si="97"/>
        <v>200</v>
      </c>
      <c r="N949" s="3"/>
      <c r="O949" s="3">
        <f t="shared" si="92"/>
        <v>200</v>
      </c>
      <c r="P949" s="3"/>
      <c r="Q949" s="3">
        <f t="shared" si="98"/>
        <v>200</v>
      </c>
      <c r="R949" s="46"/>
      <c r="S949" s="3">
        <f t="shared" si="95"/>
        <v>200</v>
      </c>
      <c r="T949" s="100"/>
      <c r="U949" s="3">
        <f t="shared" si="96"/>
        <v>200</v>
      </c>
      <c r="V949" s="3"/>
      <c r="W949" s="3">
        <f t="shared" si="99"/>
        <v>200</v>
      </c>
    </row>
    <row r="950" spans="1:23" s="13" customFormat="1" ht="84">
      <c r="A950" s="27" t="s">
        <v>120</v>
      </c>
      <c r="B950" s="8">
        <v>298</v>
      </c>
      <c r="C950" s="4">
        <v>1006</v>
      </c>
      <c r="D950" s="9">
        <v>6</v>
      </c>
      <c r="E950" s="5">
        <v>0</v>
      </c>
      <c r="F950" s="23" t="s">
        <v>214</v>
      </c>
      <c r="G950" s="5">
        <v>87020</v>
      </c>
      <c r="H950" s="5"/>
      <c r="I950" s="3">
        <f>I951</f>
        <v>75.900000000000006</v>
      </c>
      <c r="J950" s="29"/>
      <c r="K950" s="3">
        <f t="shared" si="94"/>
        <v>75.900000000000006</v>
      </c>
      <c r="L950" s="3"/>
      <c r="M950" s="3">
        <f t="shared" si="97"/>
        <v>75.900000000000006</v>
      </c>
      <c r="N950" s="3"/>
      <c r="O950" s="3">
        <f t="shared" si="92"/>
        <v>75.900000000000006</v>
      </c>
      <c r="P950" s="3"/>
      <c r="Q950" s="3">
        <f t="shared" si="98"/>
        <v>75.900000000000006</v>
      </c>
      <c r="R950" s="46"/>
      <c r="S950" s="3">
        <f t="shared" si="95"/>
        <v>75.900000000000006</v>
      </c>
      <c r="T950" s="100"/>
      <c r="U950" s="3">
        <f t="shared" si="96"/>
        <v>75.900000000000006</v>
      </c>
      <c r="V950" s="3"/>
      <c r="W950" s="3">
        <f t="shared" si="99"/>
        <v>75.900000000000006</v>
      </c>
    </row>
    <row r="951" spans="1:23" s="13" customFormat="1" ht="24">
      <c r="A951" s="27" t="s">
        <v>96</v>
      </c>
      <c r="B951" s="8">
        <v>298</v>
      </c>
      <c r="C951" s="4">
        <v>1006</v>
      </c>
      <c r="D951" s="9">
        <v>6</v>
      </c>
      <c r="E951" s="5">
        <v>0</v>
      </c>
      <c r="F951" s="23" t="s">
        <v>214</v>
      </c>
      <c r="G951" s="5">
        <v>87020</v>
      </c>
      <c r="H951" s="5">
        <v>300</v>
      </c>
      <c r="I951" s="3">
        <f>I952</f>
        <v>75.900000000000006</v>
      </c>
      <c r="J951" s="29"/>
      <c r="K951" s="3">
        <f t="shared" si="94"/>
        <v>75.900000000000006</v>
      </c>
      <c r="L951" s="3"/>
      <c r="M951" s="3">
        <f t="shared" si="97"/>
        <v>75.900000000000006</v>
      </c>
      <c r="N951" s="3"/>
      <c r="O951" s="3">
        <f t="shared" si="92"/>
        <v>75.900000000000006</v>
      </c>
      <c r="P951" s="3"/>
      <c r="Q951" s="3">
        <f t="shared" si="98"/>
        <v>75.900000000000006</v>
      </c>
      <c r="R951" s="46"/>
      <c r="S951" s="3">
        <f t="shared" si="95"/>
        <v>75.900000000000006</v>
      </c>
      <c r="T951" s="100"/>
      <c r="U951" s="3">
        <f t="shared" si="96"/>
        <v>75.900000000000006</v>
      </c>
      <c r="V951" s="3"/>
      <c r="W951" s="3">
        <f t="shared" si="99"/>
        <v>75.900000000000006</v>
      </c>
    </row>
    <row r="952" spans="1:23" s="13" customFormat="1" ht="24">
      <c r="A952" s="27" t="s">
        <v>193</v>
      </c>
      <c r="B952" s="8">
        <v>298</v>
      </c>
      <c r="C952" s="4">
        <v>1006</v>
      </c>
      <c r="D952" s="9">
        <v>6</v>
      </c>
      <c r="E952" s="5">
        <v>0</v>
      </c>
      <c r="F952" s="23" t="s">
        <v>214</v>
      </c>
      <c r="G952" s="5">
        <v>87020</v>
      </c>
      <c r="H952" s="5">
        <v>310</v>
      </c>
      <c r="I952" s="3">
        <v>75.900000000000006</v>
      </c>
      <c r="J952" s="29"/>
      <c r="K952" s="3">
        <f t="shared" si="94"/>
        <v>75.900000000000006</v>
      </c>
      <c r="L952" s="3"/>
      <c r="M952" s="3">
        <f t="shared" si="97"/>
        <v>75.900000000000006</v>
      </c>
      <c r="N952" s="3"/>
      <c r="O952" s="3">
        <f t="shared" si="92"/>
        <v>75.900000000000006</v>
      </c>
      <c r="P952" s="3"/>
      <c r="Q952" s="3">
        <f t="shared" si="98"/>
        <v>75.900000000000006</v>
      </c>
      <c r="R952" s="46"/>
      <c r="S952" s="3">
        <f t="shared" si="95"/>
        <v>75.900000000000006</v>
      </c>
      <c r="T952" s="100"/>
      <c r="U952" s="3">
        <f t="shared" si="96"/>
        <v>75.900000000000006</v>
      </c>
      <c r="V952" s="3"/>
      <c r="W952" s="3">
        <f t="shared" si="99"/>
        <v>75.900000000000006</v>
      </c>
    </row>
    <row r="953" spans="1:23" s="13" customFormat="1" ht="84">
      <c r="A953" s="27" t="s">
        <v>65</v>
      </c>
      <c r="B953" s="8">
        <v>298</v>
      </c>
      <c r="C953" s="4">
        <v>1006</v>
      </c>
      <c r="D953" s="9">
        <v>7</v>
      </c>
      <c r="E953" s="5">
        <v>0</v>
      </c>
      <c r="F953" s="23" t="s">
        <v>214</v>
      </c>
      <c r="G953" s="5">
        <v>0</v>
      </c>
      <c r="H953" s="5"/>
      <c r="I953" s="3">
        <f>I954</f>
        <v>4339.8</v>
      </c>
      <c r="J953" s="29"/>
      <c r="K953" s="3">
        <f t="shared" si="94"/>
        <v>4339.8</v>
      </c>
      <c r="L953" s="3">
        <f>L954</f>
        <v>0</v>
      </c>
      <c r="M953" s="3">
        <f t="shared" si="97"/>
        <v>4339.8</v>
      </c>
      <c r="N953" s="3"/>
      <c r="O953" s="3">
        <f t="shared" ref="O953:O1017" si="100">M953+N953</f>
        <v>4339.8</v>
      </c>
      <c r="P953" s="3"/>
      <c r="Q953" s="3">
        <f t="shared" si="98"/>
        <v>4339.8</v>
      </c>
      <c r="R953" s="3">
        <f>R954</f>
        <v>0</v>
      </c>
      <c r="S953" s="3">
        <f t="shared" si="95"/>
        <v>4339.8</v>
      </c>
      <c r="T953" s="3">
        <f>T954</f>
        <v>0</v>
      </c>
      <c r="U953" s="3">
        <f t="shared" si="96"/>
        <v>4339.8</v>
      </c>
      <c r="V953" s="3"/>
      <c r="W953" s="3">
        <f t="shared" si="99"/>
        <v>4339.8</v>
      </c>
    </row>
    <row r="954" spans="1:23" s="13" customFormat="1" ht="48">
      <c r="A954" s="27" t="s">
        <v>116</v>
      </c>
      <c r="B954" s="8">
        <v>298</v>
      </c>
      <c r="C954" s="4">
        <v>1006</v>
      </c>
      <c r="D954" s="9">
        <v>7</v>
      </c>
      <c r="E954" s="5">
        <v>0</v>
      </c>
      <c r="F954" s="23" t="s">
        <v>214</v>
      </c>
      <c r="G954" s="5">
        <v>78660</v>
      </c>
      <c r="H954" s="5"/>
      <c r="I954" s="3">
        <f>I955+I957</f>
        <v>4339.8</v>
      </c>
      <c r="J954" s="29"/>
      <c r="K954" s="3">
        <f t="shared" si="94"/>
        <v>4339.8</v>
      </c>
      <c r="L954" s="3">
        <f>L955+L957</f>
        <v>0</v>
      </c>
      <c r="M954" s="3">
        <f t="shared" si="97"/>
        <v>4339.8</v>
      </c>
      <c r="N954" s="3">
        <f>N955+N957</f>
        <v>0</v>
      </c>
      <c r="O954" s="3">
        <f t="shared" si="100"/>
        <v>4339.8</v>
      </c>
      <c r="P954" s="3"/>
      <c r="Q954" s="3">
        <f t="shared" si="98"/>
        <v>4339.8</v>
      </c>
      <c r="R954" s="3">
        <f>R955+R957</f>
        <v>0</v>
      </c>
      <c r="S954" s="3">
        <f t="shared" si="95"/>
        <v>4339.8</v>
      </c>
      <c r="T954" s="3">
        <f>T955+T957</f>
        <v>0</v>
      </c>
      <c r="U954" s="3">
        <f t="shared" si="96"/>
        <v>4339.8</v>
      </c>
      <c r="V954" s="3"/>
      <c r="W954" s="3">
        <f t="shared" si="99"/>
        <v>4339.8</v>
      </c>
    </row>
    <row r="955" spans="1:23" s="13" customFormat="1" ht="72">
      <c r="A955" s="27" t="s">
        <v>82</v>
      </c>
      <c r="B955" s="8">
        <v>298</v>
      </c>
      <c r="C955" s="4">
        <v>1006</v>
      </c>
      <c r="D955" s="9">
        <v>7</v>
      </c>
      <c r="E955" s="5">
        <v>0</v>
      </c>
      <c r="F955" s="23" t="s">
        <v>214</v>
      </c>
      <c r="G955" s="5">
        <v>78660</v>
      </c>
      <c r="H955" s="5">
        <v>100</v>
      </c>
      <c r="I955" s="3">
        <f>I956</f>
        <v>3889.8</v>
      </c>
      <c r="J955" s="29"/>
      <c r="K955" s="3">
        <f t="shared" si="94"/>
        <v>3889.8</v>
      </c>
      <c r="L955" s="3">
        <f>L956</f>
        <v>72</v>
      </c>
      <c r="M955" s="3">
        <f t="shared" si="97"/>
        <v>3961.8</v>
      </c>
      <c r="N955" s="3">
        <f>N956</f>
        <v>50</v>
      </c>
      <c r="O955" s="3">
        <f t="shared" si="100"/>
        <v>4011.8</v>
      </c>
      <c r="P955" s="3"/>
      <c r="Q955" s="3">
        <f t="shared" si="98"/>
        <v>4011.8</v>
      </c>
      <c r="R955" s="3">
        <f>R956</f>
        <v>1.3540000000000001</v>
      </c>
      <c r="S955" s="3">
        <f t="shared" si="95"/>
        <v>4013.154</v>
      </c>
      <c r="T955" s="3">
        <f>T956</f>
        <v>-719.4</v>
      </c>
      <c r="U955" s="3">
        <f t="shared" si="96"/>
        <v>3293.7539999999999</v>
      </c>
      <c r="V955" s="3"/>
      <c r="W955" s="3">
        <f t="shared" si="99"/>
        <v>3293.7539999999999</v>
      </c>
    </row>
    <row r="956" spans="1:23" s="13" customFormat="1" ht="36">
      <c r="A956" s="27" t="s">
        <v>83</v>
      </c>
      <c r="B956" s="8">
        <v>298</v>
      </c>
      <c r="C956" s="4">
        <v>1006</v>
      </c>
      <c r="D956" s="9">
        <v>7</v>
      </c>
      <c r="E956" s="5">
        <v>0</v>
      </c>
      <c r="F956" s="23" t="s">
        <v>214</v>
      </c>
      <c r="G956" s="5">
        <v>78660</v>
      </c>
      <c r="H956" s="5">
        <v>120</v>
      </c>
      <c r="I956" s="3">
        <v>3889.8</v>
      </c>
      <c r="J956" s="29"/>
      <c r="K956" s="3">
        <f t="shared" si="94"/>
        <v>3889.8</v>
      </c>
      <c r="L956" s="3">
        <v>72</v>
      </c>
      <c r="M956" s="3">
        <f t="shared" si="97"/>
        <v>3961.8</v>
      </c>
      <c r="N956" s="3">
        <v>50</v>
      </c>
      <c r="O956" s="3">
        <f t="shared" si="100"/>
        <v>4011.8</v>
      </c>
      <c r="P956" s="3"/>
      <c r="Q956" s="3">
        <f t="shared" si="98"/>
        <v>4011.8</v>
      </c>
      <c r="R956" s="3">
        <v>1.3540000000000001</v>
      </c>
      <c r="S956" s="3">
        <f t="shared" si="95"/>
        <v>4013.154</v>
      </c>
      <c r="T956" s="3">
        <v>-719.4</v>
      </c>
      <c r="U956" s="3">
        <f t="shared" si="96"/>
        <v>3293.7539999999999</v>
      </c>
      <c r="V956" s="3"/>
      <c r="W956" s="3">
        <f t="shared" si="99"/>
        <v>3293.7539999999999</v>
      </c>
    </row>
    <row r="957" spans="1:23" s="13" customFormat="1" ht="36">
      <c r="A957" s="27" t="s">
        <v>250</v>
      </c>
      <c r="B957" s="8">
        <v>298</v>
      </c>
      <c r="C957" s="4">
        <v>1006</v>
      </c>
      <c r="D957" s="9">
        <v>7</v>
      </c>
      <c r="E957" s="5">
        <v>0</v>
      </c>
      <c r="F957" s="23" t="s">
        <v>214</v>
      </c>
      <c r="G957" s="5">
        <v>78660</v>
      </c>
      <c r="H957" s="5">
        <v>200</v>
      </c>
      <c r="I957" s="3">
        <f>I958</f>
        <v>450</v>
      </c>
      <c r="J957" s="29"/>
      <c r="K957" s="3">
        <f t="shared" si="94"/>
        <v>450</v>
      </c>
      <c r="L957" s="3">
        <f>L958</f>
        <v>-72</v>
      </c>
      <c r="M957" s="3">
        <f t="shared" si="97"/>
        <v>378</v>
      </c>
      <c r="N957" s="3">
        <f>N958</f>
        <v>-50</v>
      </c>
      <c r="O957" s="3">
        <f t="shared" si="100"/>
        <v>328</v>
      </c>
      <c r="P957" s="3"/>
      <c r="Q957" s="3">
        <f t="shared" si="98"/>
        <v>328</v>
      </c>
      <c r="R957" s="3">
        <f>R958</f>
        <v>-1.3540000000000001</v>
      </c>
      <c r="S957" s="3">
        <f t="shared" si="95"/>
        <v>326.64600000000002</v>
      </c>
      <c r="T957" s="3">
        <f>T958</f>
        <v>719.4</v>
      </c>
      <c r="U957" s="3">
        <f t="shared" si="96"/>
        <v>1046.046</v>
      </c>
      <c r="V957" s="3"/>
      <c r="W957" s="3">
        <f t="shared" si="99"/>
        <v>1046.046</v>
      </c>
    </row>
    <row r="958" spans="1:23" s="13" customFormat="1" ht="36">
      <c r="A958" s="27" t="s">
        <v>204</v>
      </c>
      <c r="B958" s="8">
        <v>298</v>
      </c>
      <c r="C958" s="4">
        <v>1006</v>
      </c>
      <c r="D958" s="9">
        <v>7</v>
      </c>
      <c r="E958" s="5">
        <v>0</v>
      </c>
      <c r="F958" s="23" t="s">
        <v>214</v>
      </c>
      <c r="G958" s="5">
        <v>78660</v>
      </c>
      <c r="H958" s="5">
        <v>240</v>
      </c>
      <c r="I958" s="3">
        <v>450</v>
      </c>
      <c r="J958" s="29"/>
      <c r="K958" s="3">
        <f t="shared" si="94"/>
        <v>450</v>
      </c>
      <c r="L958" s="3">
        <v>-72</v>
      </c>
      <c r="M958" s="3">
        <f t="shared" si="97"/>
        <v>378</v>
      </c>
      <c r="N958" s="3">
        <v>-50</v>
      </c>
      <c r="O958" s="3">
        <f t="shared" si="100"/>
        <v>328</v>
      </c>
      <c r="P958" s="3"/>
      <c r="Q958" s="3">
        <f t="shared" si="98"/>
        <v>328</v>
      </c>
      <c r="R958" s="3">
        <v>-1.3540000000000001</v>
      </c>
      <c r="S958" s="3">
        <f t="shared" si="95"/>
        <v>326.64600000000002</v>
      </c>
      <c r="T958" s="3">
        <v>719.4</v>
      </c>
      <c r="U958" s="3">
        <f t="shared" si="96"/>
        <v>1046.046</v>
      </c>
      <c r="V958" s="3"/>
      <c r="W958" s="3">
        <f t="shared" si="99"/>
        <v>1046.046</v>
      </c>
    </row>
    <row r="959" spans="1:23" s="13" customFormat="1" ht="36">
      <c r="A959" s="27" t="s">
        <v>151</v>
      </c>
      <c r="B959" s="8">
        <v>298</v>
      </c>
      <c r="C959" s="4">
        <v>1006</v>
      </c>
      <c r="D959" s="9">
        <v>55</v>
      </c>
      <c r="E959" s="5">
        <v>0</v>
      </c>
      <c r="F959" s="23" t="s">
        <v>214</v>
      </c>
      <c r="G959" s="5">
        <v>0</v>
      </c>
      <c r="H959" s="5"/>
      <c r="I959" s="3"/>
      <c r="J959" s="29"/>
      <c r="K959" s="3"/>
      <c r="L959" s="3"/>
      <c r="M959" s="3"/>
      <c r="N959" s="3">
        <f>N960</f>
        <v>435</v>
      </c>
      <c r="O959" s="3">
        <f t="shared" si="100"/>
        <v>435</v>
      </c>
      <c r="P959" s="3">
        <f>P960</f>
        <v>15</v>
      </c>
      <c r="Q959" s="3">
        <f t="shared" si="98"/>
        <v>450</v>
      </c>
      <c r="R959" s="46"/>
      <c r="S959" s="3">
        <f t="shared" si="95"/>
        <v>450</v>
      </c>
      <c r="T959" s="3">
        <f>T960</f>
        <v>114.715</v>
      </c>
      <c r="U959" s="3">
        <f t="shared" si="96"/>
        <v>564.71500000000003</v>
      </c>
      <c r="V959" s="3"/>
      <c r="W959" s="3">
        <f t="shared" si="99"/>
        <v>564.71500000000003</v>
      </c>
    </row>
    <row r="960" spans="1:23" s="13" customFormat="1" ht="36">
      <c r="A960" s="27" t="s">
        <v>151</v>
      </c>
      <c r="B960" s="8">
        <v>298</v>
      </c>
      <c r="C960" s="4">
        <v>1006</v>
      </c>
      <c r="D960" s="9">
        <v>55</v>
      </c>
      <c r="E960" s="5">
        <v>0</v>
      </c>
      <c r="F960" s="23" t="s">
        <v>214</v>
      </c>
      <c r="G960" s="5">
        <v>81400</v>
      </c>
      <c r="H960" s="5"/>
      <c r="I960" s="3"/>
      <c r="J960" s="29"/>
      <c r="K960" s="3"/>
      <c r="L960" s="3"/>
      <c r="M960" s="3"/>
      <c r="N960" s="3">
        <f>N963</f>
        <v>435</v>
      </c>
      <c r="O960" s="3">
        <f t="shared" si="100"/>
        <v>435</v>
      </c>
      <c r="P960" s="3">
        <f>P963</f>
        <v>15</v>
      </c>
      <c r="Q960" s="3">
        <f t="shared" si="98"/>
        <v>450</v>
      </c>
      <c r="R960" s="46"/>
      <c r="S960" s="3">
        <f t="shared" si="95"/>
        <v>450</v>
      </c>
      <c r="T960" s="3">
        <f>T963+T961</f>
        <v>114.715</v>
      </c>
      <c r="U960" s="3">
        <f t="shared" si="96"/>
        <v>564.71500000000003</v>
      </c>
      <c r="V960" s="3"/>
      <c r="W960" s="3">
        <f t="shared" si="99"/>
        <v>564.71500000000003</v>
      </c>
    </row>
    <row r="961" spans="1:23" s="13" customFormat="1" ht="36">
      <c r="A961" s="27" t="s">
        <v>250</v>
      </c>
      <c r="B961" s="8">
        <v>298</v>
      </c>
      <c r="C961" s="4">
        <v>1006</v>
      </c>
      <c r="D961" s="9">
        <v>55</v>
      </c>
      <c r="E961" s="5">
        <v>0</v>
      </c>
      <c r="F961" s="23" t="s">
        <v>11</v>
      </c>
      <c r="G961" s="5">
        <v>81400</v>
      </c>
      <c r="H961" s="5">
        <v>200</v>
      </c>
      <c r="I961" s="3"/>
      <c r="J961" s="29"/>
      <c r="K961" s="3"/>
      <c r="L961" s="3"/>
      <c r="M961" s="3"/>
      <c r="N961" s="3"/>
      <c r="O961" s="3"/>
      <c r="P961" s="3"/>
      <c r="Q961" s="3"/>
      <c r="R961" s="46"/>
      <c r="S961" s="3"/>
      <c r="T961" s="3">
        <f>T962</f>
        <v>2.0499999999999998</v>
      </c>
      <c r="U961" s="3">
        <f t="shared" si="96"/>
        <v>2.0499999999999998</v>
      </c>
      <c r="V961" s="3"/>
      <c r="W961" s="3">
        <f t="shared" si="99"/>
        <v>2.0499999999999998</v>
      </c>
    </row>
    <row r="962" spans="1:23" s="13" customFormat="1" ht="36">
      <c r="A962" s="27" t="s">
        <v>204</v>
      </c>
      <c r="B962" s="8">
        <v>298</v>
      </c>
      <c r="C962" s="4">
        <v>1006</v>
      </c>
      <c r="D962" s="9">
        <v>55</v>
      </c>
      <c r="E962" s="5">
        <v>0</v>
      </c>
      <c r="F962" s="23" t="s">
        <v>12</v>
      </c>
      <c r="G962" s="5">
        <v>81400</v>
      </c>
      <c r="H962" s="5">
        <v>240</v>
      </c>
      <c r="I962" s="3"/>
      <c r="J962" s="29"/>
      <c r="K962" s="3"/>
      <c r="L962" s="3"/>
      <c r="M962" s="3"/>
      <c r="N962" s="3"/>
      <c r="O962" s="3"/>
      <c r="P962" s="3"/>
      <c r="Q962" s="3"/>
      <c r="R962" s="46"/>
      <c r="S962" s="3"/>
      <c r="T962" s="3">
        <v>2.0499999999999998</v>
      </c>
      <c r="U962" s="3">
        <f t="shared" si="96"/>
        <v>2.0499999999999998</v>
      </c>
      <c r="V962" s="3"/>
      <c r="W962" s="3">
        <f t="shared" si="99"/>
        <v>2.0499999999999998</v>
      </c>
    </row>
    <row r="963" spans="1:23" s="13" customFormat="1" ht="24">
      <c r="A963" s="27" t="s">
        <v>96</v>
      </c>
      <c r="B963" s="8">
        <v>298</v>
      </c>
      <c r="C963" s="4">
        <v>1006</v>
      </c>
      <c r="D963" s="9">
        <v>55</v>
      </c>
      <c r="E963" s="5">
        <v>0</v>
      </c>
      <c r="F963" s="23" t="s">
        <v>214</v>
      </c>
      <c r="G963" s="5">
        <v>81400</v>
      </c>
      <c r="H963" s="5">
        <v>300</v>
      </c>
      <c r="I963" s="3"/>
      <c r="J963" s="29"/>
      <c r="K963" s="3"/>
      <c r="L963" s="3"/>
      <c r="M963" s="3"/>
      <c r="N963" s="3">
        <f>N964</f>
        <v>435</v>
      </c>
      <c r="O963" s="3">
        <f t="shared" si="100"/>
        <v>435</v>
      </c>
      <c r="P963" s="3">
        <f>P964</f>
        <v>15</v>
      </c>
      <c r="Q963" s="3">
        <f t="shared" si="98"/>
        <v>450</v>
      </c>
      <c r="R963" s="46"/>
      <c r="S963" s="3">
        <f t="shared" si="95"/>
        <v>450</v>
      </c>
      <c r="T963" s="3">
        <f>T964</f>
        <v>112.66500000000001</v>
      </c>
      <c r="U963" s="3">
        <f t="shared" si="96"/>
        <v>562.66499999999996</v>
      </c>
      <c r="V963" s="3"/>
      <c r="W963" s="3">
        <f t="shared" si="99"/>
        <v>562.66499999999996</v>
      </c>
    </row>
    <row r="964" spans="1:23" s="13" customFormat="1">
      <c r="A964" s="27" t="s">
        <v>97</v>
      </c>
      <c r="B964" s="8">
        <v>298</v>
      </c>
      <c r="C964" s="4">
        <v>1006</v>
      </c>
      <c r="D964" s="9">
        <v>55</v>
      </c>
      <c r="E964" s="5">
        <v>0</v>
      </c>
      <c r="F964" s="23" t="s">
        <v>214</v>
      </c>
      <c r="G964" s="5">
        <v>81400</v>
      </c>
      <c r="H964" s="5">
        <v>360</v>
      </c>
      <c r="I964" s="3"/>
      <c r="J964" s="29"/>
      <c r="K964" s="3"/>
      <c r="L964" s="3"/>
      <c r="M964" s="3"/>
      <c r="N964" s="3">
        <v>435</v>
      </c>
      <c r="O964" s="3">
        <f t="shared" si="100"/>
        <v>435</v>
      </c>
      <c r="P964" s="3">
        <v>15</v>
      </c>
      <c r="Q964" s="3">
        <f t="shared" si="98"/>
        <v>450</v>
      </c>
      <c r="R964" s="46"/>
      <c r="S964" s="3">
        <f t="shared" si="95"/>
        <v>450</v>
      </c>
      <c r="T964" s="3">
        <v>112.66500000000001</v>
      </c>
      <c r="U964" s="3">
        <f t="shared" si="96"/>
        <v>562.66499999999996</v>
      </c>
      <c r="V964" s="3"/>
      <c r="W964" s="3">
        <f t="shared" si="99"/>
        <v>562.66499999999996</v>
      </c>
    </row>
    <row r="965" spans="1:23" s="13" customFormat="1">
      <c r="A965" s="27" t="s">
        <v>121</v>
      </c>
      <c r="B965" s="8">
        <v>298</v>
      </c>
      <c r="C965" s="4">
        <v>1100</v>
      </c>
      <c r="D965" s="9"/>
      <c r="E965" s="5"/>
      <c r="F965" s="23"/>
      <c r="G965" s="5"/>
      <c r="H965" s="5"/>
      <c r="I965" s="3">
        <f>I966</f>
        <v>432</v>
      </c>
      <c r="J965" s="29"/>
      <c r="K965" s="3">
        <f t="shared" si="94"/>
        <v>432</v>
      </c>
      <c r="L965" s="3">
        <f>L966</f>
        <v>0</v>
      </c>
      <c r="M965" s="3">
        <f t="shared" si="97"/>
        <v>432</v>
      </c>
      <c r="N965" s="3"/>
      <c r="O965" s="3">
        <f t="shared" si="100"/>
        <v>432</v>
      </c>
      <c r="P965" s="3">
        <f>P966</f>
        <v>358.82</v>
      </c>
      <c r="Q965" s="3">
        <f t="shared" si="98"/>
        <v>790.81999999999994</v>
      </c>
      <c r="R965" s="3">
        <f>R966</f>
        <v>70</v>
      </c>
      <c r="S965" s="3">
        <f t="shared" si="95"/>
        <v>860.81999999999994</v>
      </c>
      <c r="T965" s="100"/>
      <c r="U965" s="3">
        <f t="shared" si="96"/>
        <v>860.81999999999994</v>
      </c>
      <c r="V965" s="3"/>
      <c r="W965" s="3">
        <f t="shared" si="99"/>
        <v>860.81999999999994</v>
      </c>
    </row>
    <row r="966" spans="1:23" s="13" customFormat="1">
      <c r="A966" s="27" t="s">
        <v>122</v>
      </c>
      <c r="B966" s="8">
        <v>298</v>
      </c>
      <c r="C966" s="4">
        <v>1102</v>
      </c>
      <c r="D966" s="9"/>
      <c r="E966" s="5"/>
      <c r="F966" s="23"/>
      <c r="G966" s="5"/>
      <c r="H966" s="5"/>
      <c r="I966" s="3">
        <f>I967</f>
        <v>432</v>
      </c>
      <c r="J966" s="29"/>
      <c r="K966" s="3">
        <f t="shared" si="94"/>
        <v>432</v>
      </c>
      <c r="L966" s="3">
        <f>L967</f>
        <v>0</v>
      </c>
      <c r="M966" s="3">
        <f t="shared" si="97"/>
        <v>432</v>
      </c>
      <c r="N966" s="3"/>
      <c r="O966" s="3">
        <f t="shared" si="100"/>
        <v>432</v>
      </c>
      <c r="P966" s="3">
        <f>P967</f>
        <v>358.82</v>
      </c>
      <c r="Q966" s="3">
        <f t="shared" si="98"/>
        <v>790.81999999999994</v>
      </c>
      <c r="R966" s="3">
        <f>R967</f>
        <v>70</v>
      </c>
      <c r="S966" s="3">
        <f t="shared" si="95"/>
        <v>860.81999999999994</v>
      </c>
      <c r="T966" s="100"/>
      <c r="U966" s="3">
        <f t="shared" si="96"/>
        <v>860.81999999999994</v>
      </c>
      <c r="V966" s="3"/>
      <c r="W966" s="3">
        <f t="shared" si="99"/>
        <v>860.81999999999994</v>
      </c>
    </row>
    <row r="967" spans="1:23" s="13" customFormat="1" ht="108">
      <c r="A967" s="27" t="s">
        <v>101</v>
      </c>
      <c r="B967" s="8">
        <v>298</v>
      </c>
      <c r="C967" s="4">
        <v>1102</v>
      </c>
      <c r="D967" s="9">
        <v>6</v>
      </c>
      <c r="E967" s="5">
        <v>0</v>
      </c>
      <c r="F967" s="23" t="s">
        <v>214</v>
      </c>
      <c r="G967" s="5">
        <v>0</v>
      </c>
      <c r="H967" s="5"/>
      <c r="I967" s="3">
        <f>I971</f>
        <v>432</v>
      </c>
      <c r="J967" s="29"/>
      <c r="K967" s="3">
        <f t="shared" si="94"/>
        <v>432</v>
      </c>
      <c r="L967" s="3"/>
      <c r="M967" s="3">
        <f t="shared" si="97"/>
        <v>432</v>
      </c>
      <c r="N967" s="3"/>
      <c r="O967" s="3">
        <f t="shared" si="100"/>
        <v>432</v>
      </c>
      <c r="P967" s="3">
        <f>P968+P971</f>
        <v>358.82</v>
      </c>
      <c r="Q967" s="3">
        <f t="shared" si="98"/>
        <v>790.81999999999994</v>
      </c>
      <c r="R967" s="3">
        <f>R968+R971</f>
        <v>70</v>
      </c>
      <c r="S967" s="3">
        <f t="shared" si="95"/>
        <v>860.81999999999994</v>
      </c>
      <c r="T967" s="100"/>
      <c r="U967" s="3">
        <f t="shared" si="96"/>
        <v>860.81999999999994</v>
      </c>
      <c r="V967" s="3"/>
      <c r="W967" s="3">
        <f t="shared" si="99"/>
        <v>860.81999999999994</v>
      </c>
    </row>
    <row r="968" spans="1:23" s="13" customFormat="1" ht="120">
      <c r="A968" s="27" t="s">
        <v>339</v>
      </c>
      <c r="B968" s="8">
        <v>298</v>
      </c>
      <c r="C968" s="4">
        <v>1102</v>
      </c>
      <c r="D968" s="9">
        <v>6</v>
      </c>
      <c r="E968" s="5">
        <v>0</v>
      </c>
      <c r="F968" s="23" t="s">
        <v>214</v>
      </c>
      <c r="G968" s="5">
        <v>78520</v>
      </c>
      <c r="H968" s="5"/>
      <c r="I968" s="3"/>
      <c r="J968" s="29"/>
      <c r="K968" s="3"/>
      <c r="L968" s="3"/>
      <c r="M968" s="3"/>
      <c r="N968" s="3"/>
      <c r="O968" s="3"/>
      <c r="P968" s="3">
        <f>P969</f>
        <v>159.6</v>
      </c>
      <c r="Q968" s="3">
        <f t="shared" si="98"/>
        <v>159.6</v>
      </c>
      <c r="R968" s="46"/>
      <c r="S968" s="3">
        <f t="shared" si="95"/>
        <v>159.6</v>
      </c>
      <c r="T968" s="100"/>
      <c r="U968" s="3">
        <f t="shared" si="96"/>
        <v>159.6</v>
      </c>
      <c r="V968" s="3"/>
      <c r="W968" s="3">
        <f t="shared" si="99"/>
        <v>159.6</v>
      </c>
    </row>
    <row r="969" spans="1:23" s="13" customFormat="1" ht="36">
      <c r="A969" s="27" t="s">
        <v>250</v>
      </c>
      <c r="B969" s="8">
        <v>298</v>
      </c>
      <c r="C969" s="4">
        <v>1102</v>
      </c>
      <c r="D969" s="9">
        <v>6</v>
      </c>
      <c r="E969" s="5">
        <v>0</v>
      </c>
      <c r="F969" s="23" t="s">
        <v>214</v>
      </c>
      <c r="G969" s="5">
        <v>78520</v>
      </c>
      <c r="H969" s="5">
        <v>200</v>
      </c>
      <c r="I969" s="3"/>
      <c r="J969" s="29"/>
      <c r="K969" s="3"/>
      <c r="L969" s="3"/>
      <c r="M969" s="3"/>
      <c r="N969" s="3"/>
      <c r="O969" s="3"/>
      <c r="P969" s="3">
        <f>P970</f>
        <v>159.6</v>
      </c>
      <c r="Q969" s="3">
        <f t="shared" si="98"/>
        <v>159.6</v>
      </c>
      <c r="R969" s="46"/>
      <c r="S969" s="3">
        <f t="shared" ref="S969:S1017" si="101">Q969+R969</f>
        <v>159.6</v>
      </c>
      <c r="T969" s="100"/>
      <c r="U969" s="3">
        <f t="shared" si="96"/>
        <v>159.6</v>
      </c>
      <c r="V969" s="3"/>
      <c r="W969" s="3">
        <f t="shared" si="99"/>
        <v>159.6</v>
      </c>
    </row>
    <row r="970" spans="1:23" s="13" customFormat="1" ht="36">
      <c r="A970" s="27" t="s">
        <v>204</v>
      </c>
      <c r="B970" s="8">
        <v>298</v>
      </c>
      <c r="C970" s="4">
        <v>1102</v>
      </c>
      <c r="D970" s="9">
        <v>6</v>
      </c>
      <c r="E970" s="5">
        <v>0</v>
      </c>
      <c r="F970" s="23" t="s">
        <v>214</v>
      </c>
      <c r="G970" s="5">
        <v>78520</v>
      </c>
      <c r="H970" s="5">
        <v>240</v>
      </c>
      <c r="I970" s="3"/>
      <c r="J970" s="29"/>
      <c r="K970" s="3"/>
      <c r="L970" s="3"/>
      <c r="M970" s="3"/>
      <c r="N970" s="3"/>
      <c r="O970" s="3"/>
      <c r="P970" s="3">
        <v>159.6</v>
      </c>
      <c r="Q970" s="3">
        <f t="shared" si="98"/>
        <v>159.6</v>
      </c>
      <c r="R970" s="46"/>
      <c r="S970" s="3">
        <f t="shared" si="101"/>
        <v>159.6</v>
      </c>
      <c r="T970" s="100"/>
      <c r="U970" s="3">
        <f t="shared" si="96"/>
        <v>159.6</v>
      </c>
      <c r="V970" s="3"/>
      <c r="W970" s="3">
        <f t="shared" si="99"/>
        <v>159.6</v>
      </c>
    </row>
    <row r="971" spans="1:23" s="13" customFormat="1" ht="24">
      <c r="A971" s="27" t="s">
        <v>123</v>
      </c>
      <c r="B971" s="8">
        <v>298</v>
      </c>
      <c r="C971" s="4">
        <v>1102</v>
      </c>
      <c r="D971" s="9">
        <v>6</v>
      </c>
      <c r="E971" s="2">
        <v>0</v>
      </c>
      <c r="F971" s="18" t="s">
        <v>214</v>
      </c>
      <c r="G971" s="2">
        <v>80430</v>
      </c>
      <c r="H971" s="2"/>
      <c r="I971" s="3">
        <f>I974</f>
        <v>432</v>
      </c>
      <c r="J971" s="29"/>
      <c r="K971" s="3">
        <f t="shared" si="94"/>
        <v>432</v>
      </c>
      <c r="L971" s="3"/>
      <c r="M971" s="3">
        <f t="shared" si="97"/>
        <v>432</v>
      </c>
      <c r="N971" s="3"/>
      <c r="O971" s="3">
        <f t="shared" si="100"/>
        <v>432</v>
      </c>
      <c r="P971" s="3">
        <f>P974</f>
        <v>199.22</v>
      </c>
      <c r="Q971" s="3">
        <f t="shared" si="98"/>
        <v>631.22</v>
      </c>
      <c r="R971" s="3">
        <f>R972+R974</f>
        <v>70</v>
      </c>
      <c r="S971" s="3">
        <f t="shared" si="101"/>
        <v>701.22</v>
      </c>
      <c r="T971" s="100"/>
      <c r="U971" s="3">
        <f t="shared" si="96"/>
        <v>701.22</v>
      </c>
      <c r="V971" s="3"/>
      <c r="W971" s="3">
        <f t="shared" si="99"/>
        <v>701.22</v>
      </c>
    </row>
    <row r="972" spans="1:23" s="13" customFormat="1" ht="72">
      <c r="A972" s="27" t="s">
        <v>82</v>
      </c>
      <c r="B972" s="8">
        <v>298</v>
      </c>
      <c r="C972" s="4">
        <v>1102</v>
      </c>
      <c r="D972" s="9">
        <v>6</v>
      </c>
      <c r="E972" s="2">
        <v>0</v>
      </c>
      <c r="F972" s="18" t="s">
        <v>11</v>
      </c>
      <c r="G972" s="2">
        <v>80430</v>
      </c>
      <c r="H972" s="2">
        <v>100</v>
      </c>
      <c r="I972" s="2">
        <v>100</v>
      </c>
      <c r="J972" s="2">
        <v>100</v>
      </c>
      <c r="K972" s="2">
        <v>100</v>
      </c>
      <c r="L972" s="2">
        <v>100</v>
      </c>
      <c r="M972" s="2">
        <v>100</v>
      </c>
      <c r="N972" s="2">
        <v>100</v>
      </c>
      <c r="O972" s="2">
        <v>100</v>
      </c>
      <c r="P972" s="2">
        <v>100</v>
      </c>
      <c r="Q972" s="2"/>
      <c r="R972" s="3">
        <f>R973</f>
        <v>402.60499999999996</v>
      </c>
      <c r="S972" s="3">
        <f t="shared" si="101"/>
        <v>402.60499999999996</v>
      </c>
      <c r="T972" s="100"/>
      <c r="U972" s="3">
        <f t="shared" si="96"/>
        <v>402.60499999999996</v>
      </c>
      <c r="V972" s="3"/>
      <c r="W972" s="3">
        <f t="shared" si="99"/>
        <v>402.60499999999996</v>
      </c>
    </row>
    <row r="973" spans="1:23" s="13" customFormat="1" ht="36">
      <c r="A973" s="27" t="s">
        <v>83</v>
      </c>
      <c r="B973" s="8">
        <v>298</v>
      </c>
      <c r="C973" s="4">
        <v>1102</v>
      </c>
      <c r="D973" s="9">
        <v>6</v>
      </c>
      <c r="E973" s="2">
        <v>0</v>
      </c>
      <c r="F973" s="18" t="s">
        <v>12</v>
      </c>
      <c r="G973" s="2">
        <v>80430</v>
      </c>
      <c r="H973" s="2">
        <v>120</v>
      </c>
      <c r="I973" s="3"/>
      <c r="J973" s="29"/>
      <c r="K973" s="3"/>
      <c r="L973" s="3"/>
      <c r="M973" s="3"/>
      <c r="N973" s="3"/>
      <c r="O973" s="3"/>
      <c r="P973" s="3"/>
      <c r="Q973" s="3"/>
      <c r="R973" s="3">
        <f>366.205+36.4</f>
        <v>402.60499999999996</v>
      </c>
      <c r="S973" s="3">
        <f t="shared" si="101"/>
        <v>402.60499999999996</v>
      </c>
      <c r="T973" s="100"/>
      <c r="U973" s="3">
        <f t="shared" si="96"/>
        <v>402.60499999999996</v>
      </c>
      <c r="V973" s="3"/>
      <c r="W973" s="3">
        <f t="shared" si="99"/>
        <v>402.60499999999996</v>
      </c>
    </row>
    <row r="974" spans="1:23" s="13" customFormat="1" ht="36">
      <c r="A974" s="27" t="s">
        <v>250</v>
      </c>
      <c r="B974" s="8">
        <v>298</v>
      </c>
      <c r="C974" s="4">
        <v>1102</v>
      </c>
      <c r="D974" s="9">
        <v>6</v>
      </c>
      <c r="E974" s="2">
        <v>0</v>
      </c>
      <c r="F974" s="18" t="s">
        <v>214</v>
      </c>
      <c r="G974" s="2">
        <v>80430</v>
      </c>
      <c r="H974" s="2">
        <v>200</v>
      </c>
      <c r="I974" s="3">
        <f>I975</f>
        <v>432</v>
      </c>
      <c r="J974" s="29"/>
      <c r="K974" s="3">
        <f t="shared" si="94"/>
        <v>432</v>
      </c>
      <c r="L974" s="3">
        <f>L975</f>
        <v>0</v>
      </c>
      <c r="M974" s="3">
        <f t="shared" si="97"/>
        <v>432</v>
      </c>
      <c r="N974" s="3"/>
      <c r="O974" s="3">
        <f t="shared" si="100"/>
        <v>432</v>
      </c>
      <c r="P974" s="3">
        <f>P975</f>
        <v>199.22</v>
      </c>
      <c r="Q974" s="3">
        <f t="shared" si="98"/>
        <v>631.22</v>
      </c>
      <c r="R974" s="3">
        <f>R975</f>
        <v>-332.60499999999996</v>
      </c>
      <c r="S974" s="3">
        <f t="shared" si="101"/>
        <v>298.61500000000007</v>
      </c>
      <c r="T974" s="100"/>
      <c r="U974" s="3">
        <f t="shared" si="96"/>
        <v>298.61500000000007</v>
      </c>
      <c r="V974" s="3"/>
      <c r="W974" s="3">
        <f t="shared" si="99"/>
        <v>298.61500000000007</v>
      </c>
    </row>
    <row r="975" spans="1:23" s="13" customFormat="1" ht="36">
      <c r="A975" s="27" t="s">
        <v>204</v>
      </c>
      <c r="B975" s="8">
        <v>298</v>
      </c>
      <c r="C975" s="4">
        <v>1102</v>
      </c>
      <c r="D975" s="9">
        <v>6</v>
      </c>
      <c r="E975" s="2">
        <v>0</v>
      </c>
      <c r="F975" s="18" t="s">
        <v>214</v>
      </c>
      <c r="G975" s="2">
        <v>80430</v>
      </c>
      <c r="H975" s="2">
        <v>240</v>
      </c>
      <c r="I975" s="3">
        <v>432</v>
      </c>
      <c r="J975" s="29"/>
      <c r="K975" s="3">
        <f t="shared" si="94"/>
        <v>432</v>
      </c>
      <c r="L975" s="3"/>
      <c r="M975" s="3">
        <f t="shared" si="97"/>
        <v>432</v>
      </c>
      <c r="N975" s="3"/>
      <c r="O975" s="3">
        <f t="shared" si="100"/>
        <v>432</v>
      </c>
      <c r="P975" s="3">
        <v>199.22</v>
      </c>
      <c r="Q975" s="3">
        <f t="shared" si="98"/>
        <v>631.22</v>
      </c>
      <c r="R975" s="3">
        <f>-366.205+33.6</f>
        <v>-332.60499999999996</v>
      </c>
      <c r="S975" s="3">
        <f t="shared" si="101"/>
        <v>298.61500000000007</v>
      </c>
      <c r="T975" s="100"/>
      <c r="U975" s="3">
        <f t="shared" si="96"/>
        <v>298.61500000000007</v>
      </c>
      <c r="V975" s="3"/>
      <c r="W975" s="3">
        <f t="shared" si="99"/>
        <v>298.61500000000007</v>
      </c>
    </row>
    <row r="976" spans="1:23" s="13" customFormat="1" ht="36">
      <c r="A976" s="27" t="s">
        <v>276</v>
      </c>
      <c r="B976" s="8">
        <v>298</v>
      </c>
      <c r="C976" s="4">
        <v>1400</v>
      </c>
      <c r="D976" s="9"/>
      <c r="E976" s="2"/>
      <c r="F976" s="18"/>
      <c r="G976" s="2"/>
      <c r="H976" s="2"/>
      <c r="I976" s="3"/>
      <c r="J976" s="29"/>
      <c r="K976" s="3"/>
      <c r="L976" s="3"/>
      <c r="M976" s="3"/>
      <c r="N976" s="3">
        <f>N977</f>
        <v>111.636</v>
      </c>
      <c r="O976" s="3">
        <f t="shared" si="100"/>
        <v>111.636</v>
      </c>
      <c r="P976" s="3"/>
      <c r="Q976" s="3">
        <f t="shared" si="98"/>
        <v>111.636</v>
      </c>
      <c r="R976" s="46"/>
      <c r="S976" s="3">
        <f t="shared" si="101"/>
        <v>111.636</v>
      </c>
      <c r="T976" s="100"/>
      <c r="U976" s="3">
        <f t="shared" si="96"/>
        <v>111.636</v>
      </c>
      <c r="V976" s="3">
        <f>V977</f>
        <v>0</v>
      </c>
      <c r="W976" s="3">
        <f t="shared" si="99"/>
        <v>111.636</v>
      </c>
    </row>
    <row r="977" spans="1:23" s="13" customFormat="1" ht="24">
      <c r="A977" s="27" t="s">
        <v>267</v>
      </c>
      <c r="B977" s="8">
        <v>298</v>
      </c>
      <c r="C977" s="4">
        <v>1403</v>
      </c>
      <c r="D977" s="9"/>
      <c r="E977" s="2"/>
      <c r="F977" s="18"/>
      <c r="G977" s="2"/>
      <c r="H977" s="2"/>
      <c r="I977" s="3"/>
      <c r="J977" s="29"/>
      <c r="K977" s="3"/>
      <c r="L977" s="3"/>
      <c r="M977" s="3"/>
      <c r="N977" s="3">
        <f>N978</f>
        <v>111.636</v>
      </c>
      <c r="O977" s="3">
        <f t="shared" si="100"/>
        <v>111.636</v>
      </c>
      <c r="P977" s="3"/>
      <c r="Q977" s="3">
        <f t="shared" si="98"/>
        <v>111.636</v>
      </c>
      <c r="R977" s="46"/>
      <c r="S977" s="3">
        <f t="shared" si="101"/>
        <v>111.636</v>
      </c>
      <c r="T977" s="100"/>
      <c r="U977" s="3">
        <f t="shared" si="96"/>
        <v>111.636</v>
      </c>
      <c r="V977" s="3">
        <f>V978</f>
        <v>0</v>
      </c>
      <c r="W977" s="3">
        <f t="shared" si="99"/>
        <v>111.636</v>
      </c>
    </row>
    <row r="978" spans="1:23" s="13" customFormat="1" ht="36">
      <c r="A978" s="27" t="s">
        <v>151</v>
      </c>
      <c r="B978" s="8">
        <v>298</v>
      </c>
      <c r="C978" s="4">
        <v>1403</v>
      </c>
      <c r="D978" s="9">
        <v>55</v>
      </c>
      <c r="E978" s="2">
        <v>0</v>
      </c>
      <c r="F978" s="18" t="s">
        <v>214</v>
      </c>
      <c r="G978" s="2">
        <v>0</v>
      </c>
      <c r="H978" s="2"/>
      <c r="I978" s="3"/>
      <c r="J978" s="29"/>
      <c r="K978" s="3"/>
      <c r="L978" s="3"/>
      <c r="M978" s="3"/>
      <c r="N978" s="3">
        <f>N979</f>
        <v>111.636</v>
      </c>
      <c r="O978" s="3">
        <f t="shared" si="100"/>
        <v>111.636</v>
      </c>
      <c r="P978" s="3"/>
      <c r="Q978" s="3">
        <f t="shared" si="98"/>
        <v>111.636</v>
      </c>
      <c r="R978" s="46"/>
      <c r="S978" s="3">
        <f t="shared" si="101"/>
        <v>111.636</v>
      </c>
      <c r="T978" s="100"/>
      <c r="U978" s="3">
        <f t="shared" si="96"/>
        <v>111.636</v>
      </c>
      <c r="V978" s="3"/>
      <c r="W978" s="3">
        <f t="shared" si="99"/>
        <v>111.636</v>
      </c>
    </row>
    <row r="979" spans="1:23" s="13" customFormat="1" ht="36">
      <c r="A979" s="27" t="s">
        <v>151</v>
      </c>
      <c r="B979" s="8">
        <v>298</v>
      </c>
      <c r="C979" s="4">
        <v>1403</v>
      </c>
      <c r="D979" s="9">
        <v>55</v>
      </c>
      <c r="E979" s="2">
        <v>0</v>
      </c>
      <c r="F979" s="18" t="s">
        <v>214</v>
      </c>
      <c r="G979" s="2">
        <v>81400</v>
      </c>
      <c r="H979" s="2"/>
      <c r="I979" s="3"/>
      <c r="J979" s="29"/>
      <c r="K979" s="3"/>
      <c r="L979" s="3"/>
      <c r="M979" s="3"/>
      <c r="N979" s="3">
        <f>N980</f>
        <v>111.636</v>
      </c>
      <c r="O979" s="3">
        <f t="shared" si="100"/>
        <v>111.636</v>
      </c>
      <c r="P979" s="3"/>
      <c r="Q979" s="3">
        <f t="shared" si="98"/>
        <v>111.636</v>
      </c>
      <c r="R979" s="46"/>
      <c r="S979" s="3">
        <f t="shared" si="101"/>
        <v>111.636</v>
      </c>
      <c r="T979" s="100"/>
      <c r="U979" s="3">
        <f t="shared" ref="U979:U1017" si="102">T979+S979</f>
        <v>111.636</v>
      </c>
      <c r="V979" s="3"/>
      <c r="W979" s="3">
        <f t="shared" si="99"/>
        <v>111.636</v>
      </c>
    </row>
    <row r="980" spans="1:23" s="13" customFormat="1">
      <c r="A980" s="27" t="s">
        <v>70</v>
      </c>
      <c r="B980" s="8">
        <v>298</v>
      </c>
      <c r="C980" s="4">
        <v>1403</v>
      </c>
      <c r="D980" s="9">
        <v>55</v>
      </c>
      <c r="E980" s="2">
        <v>0</v>
      </c>
      <c r="F980" s="18" t="s">
        <v>214</v>
      </c>
      <c r="G980" s="2">
        <v>81400</v>
      </c>
      <c r="H980" s="2">
        <v>500</v>
      </c>
      <c r="I980" s="3"/>
      <c r="J980" s="29"/>
      <c r="K980" s="3"/>
      <c r="L980" s="3"/>
      <c r="M980" s="3"/>
      <c r="N980" s="3">
        <f>N981</f>
        <v>111.636</v>
      </c>
      <c r="O980" s="3">
        <f t="shared" si="100"/>
        <v>111.636</v>
      </c>
      <c r="P980" s="3"/>
      <c r="Q980" s="3">
        <f t="shared" si="98"/>
        <v>111.636</v>
      </c>
      <c r="R980" s="46"/>
      <c r="S980" s="3">
        <f t="shared" si="101"/>
        <v>111.636</v>
      </c>
      <c r="T980" s="100"/>
      <c r="U980" s="3">
        <f t="shared" si="102"/>
        <v>111.636</v>
      </c>
      <c r="V980" s="3"/>
      <c r="W980" s="3">
        <f t="shared" si="99"/>
        <v>111.636</v>
      </c>
    </row>
    <row r="981" spans="1:23" s="13" customFormat="1">
      <c r="A981" s="27" t="s">
        <v>92</v>
      </c>
      <c r="B981" s="8">
        <v>298</v>
      </c>
      <c r="C981" s="4">
        <v>1403</v>
      </c>
      <c r="D981" s="9">
        <v>55</v>
      </c>
      <c r="E981" s="2">
        <v>0</v>
      </c>
      <c r="F981" s="18" t="s">
        <v>214</v>
      </c>
      <c r="G981" s="2">
        <v>81400</v>
      </c>
      <c r="H981" s="2">
        <v>540</v>
      </c>
      <c r="I981" s="3"/>
      <c r="J981" s="29"/>
      <c r="K981" s="3"/>
      <c r="L981" s="3"/>
      <c r="M981" s="3"/>
      <c r="N981" s="3">
        <v>111.636</v>
      </c>
      <c r="O981" s="3">
        <f t="shared" si="100"/>
        <v>111.636</v>
      </c>
      <c r="P981" s="3"/>
      <c r="Q981" s="3">
        <f t="shared" si="98"/>
        <v>111.636</v>
      </c>
      <c r="R981" s="46"/>
      <c r="S981" s="3">
        <f t="shared" si="101"/>
        <v>111.636</v>
      </c>
      <c r="T981" s="100"/>
      <c r="U981" s="3">
        <f t="shared" si="102"/>
        <v>111.636</v>
      </c>
      <c r="V981" s="3"/>
      <c r="W981" s="3">
        <f t="shared" si="99"/>
        <v>111.636</v>
      </c>
    </row>
    <row r="982" spans="1:23" s="13" customFormat="1" ht="34.200000000000003">
      <c r="A982" s="26" t="s">
        <v>194</v>
      </c>
      <c r="B982" s="15">
        <v>302</v>
      </c>
      <c r="C982" s="4"/>
      <c r="D982" s="9"/>
      <c r="E982" s="2"/>
      <c r="F982" s="18"/>
      <c r="G982" s="2"/>
      <c r="H982" s="2"/>
      <c r="I982" s="56">
        <f>I983</f>
        <v>6111.9</v>
      </c>
      <c r="J982" s="30"/>
      <c r="K982" s="56">
        <f t="shared" si="94"/>
        <v>6111.9</v>
      </c>
      <c r="L982" s="56">
        <f>L983</f>
        <v>0</v>
      </c>
      <c r="M982" s="56">
        <f t="shared" si="97"/>
        <v>6111.9</v>
      </c>
      <c r="N982" s="56"/>
      <c r="O982" s="56">
        <f t="shared" si="100"/>
        <v>6111.9</v>
      </c>
      <c r="P982" s="56">
        <f>P983</f>
        <v>0</v>
      </c>
      <c r="Q982" s="56">
        <f t="shared" si="98"/>
        <v>6111.9</v>
      </c>
      <c r="R982" s="46"/>
      <c r="S982" s="56">
        <f t="shared" si="101"/>
        <v>6111.9</v>
      </c>
      <c r="T982" s="100"/>
      <c r="U982" s="56">
        <f t="shared" si="102"/>
        <v>6111.9</v>
      </c>
      <c r="V982" s="56">
        <f>V983</f>
        <v>196.12962000000005</v>
      </c>
      <c r="W982" s="56">
        <f t="shared" si="99"/>
        <v>6308.0296199999993</v>
      </c>
    </row>
    <row r="983" spans="1:23" s="13" customFormat="1">
      <c r="A983" s="27" t="s">
        <v>58</v>
      </c>
      <c r="B983" s="8">
        <v>302</v>
      </c>
      <c r="C983" s="4">
        <v>100</v>
      </c>
      <c r="D983" s="9"/>
      <c r="E983" s="2"/>
      <c r="F983" s="18"/>
      <c r="G983" s="2"/>
      <c r="H983" s="2"/>
      <c r="I983" s="3">
        <f>I984+I1002</f>
        <v>6111.9</v>
      </c>
      <c r="J983" s="29"/>
      <c r="K983" s="3">
        <f t="shared" si="94"/>
        <v>6111.9</v>
      </c>
      <c r="L983" s="3">
        <f>L984</f>
        <v>0</v>
      </c>
      <c r="M983" s="3">
        <f t="shared" si="97"/>
        <v>6111.9</v>
      </c>
      <c r="N983" s="3"/>
      <c r="O983" s="3">
        <f t="shared" si="100"/>
        <v>6111.9</v>
      </c>
      <c r="P983" s="3">
        <f>P984+P1002</f>
        <v>0</v>
      </c>
      <c r="Q983" s="3">
        <f t="shared" si="98"/>
        <v>6111.9</v>
      </c>
      <c r="R983" s="58"/>
      <c r="S983" s="3">
        <f t="shared" si="101"/>
        <v>6111.9</v>
      </c>
      <c r="T983" s="100"/>
      <c r="U983" s="3">
        <f t="shared" si="102"/>
        <v>6111.9</v>
      </c>
      <c r="V983" s="3">
        <f>V984+V1002</f>
        <v>196.12962000000005</v>
      </c>
      <c r="W983" s="3">
        <f t="shared" si="99"/>
        <v>6308.0296199999993</v>
      </c>
    </row>
    <row r="984" spans="1:23" s="13" customFormat="1" ht="60">
      <c r="A984" s="27" t="s">
        <v>195</v>
      </c>
      <c r="B984" s="8">
        <v>302</v>
      </c>
      <c r="C984" s="4">
        <v>103</v>
      </c>
      <c r="D984" s="9"/>
      <c r="E984" s="2"/>
      <c r="F984" s="18"/>
      <c r="G984" s="2"/>
      <c r="H984" s="2"/>
      <c r="I984" s="3">
        <f>I985</f>
        <v>4107.8999999999996</v>
      </c>
      <c r="J984" s="29"/>
      <c r="K984" s="3">
        <f t="shared" si="94"/>
        <v>4107.8999999999996</v>
      </c>
      <c r="L984" s="3">
        <f>L985</f>
        <v>0</v>
      </c>
      <c r="M984" s="3">
        <f t="shared" si="97"/>
        <v>4107.8999999999996</v>
      </c>
      <c r="N984" s="3"/>
      <c r="O984" s="3">
        <f t="shared" si="100"/>
        <v>4107.8999999999996</v>
      </c>
      <c r="P984" s="3">
        <f>P985</f>
        <v>0</v>
      </c>
      <c r="Q984" s="3">
        <f t="shared" si="98"/>
        <v>4107.8999999999996</v>
      </c>
      <c r="R984" s="46"/>
      <c r="S984" s="3">
        <f t="shared" si="101"/>
        <v>4107.8999999999996</v>
      </c>
      <c r="T984" s="100"/>
      <c r="U984" s="3">
        <f t="shared" si="102"/>
        <v>4107.8999999999996</v>
      </c>
      <c r="V984" s="3">
        <f>V985</f>
        <v>100.00000000000003</v>
      </c>
      <c r="W984" s="3">
        <f t="shared" si="99"/>
        <v>4207.8999999999996</v>
      </c>
    </row>
    <row r="985" spans="1:23" s="13" customFormat="1" ht="84">
      <c r="A985" s="27" t="s">
        <v>196</v>
      </c>
      <c r="B985" s="8">
        <v>302</v>
      </c>
      <c r="C985" s="4">
        <v>103</v>
      </c>
      <c r="D985" s="9">
        <v>52</v>
      </c>
      <c r="E985" s="5">
        <v>0</v>
      </c>
      <c r="F985" s="23" t="s">
        <v>214</v>
      </c>
      <c r="G985" s="5">
        <v>0</v>
      </c>
      <c r="H985" s="2"/>
      <c r="I985" s="3">
        <f>I986+I990+I996</f>
        <v>4107.8999999999996</v>
      </c>
      <c r="J985" s="29"/>
      <c r="K985" s="3">
        <f t="shared" si="94"/>
        <v>4107.8999999999996</v>
      </c>
      <c r="L985" s="3">
        <f>L996</f>
        <v>0</v>
      </c>
      <c r="M985" s="3">
        <f t="shared" si="97"/>
        <v>4107.8999999999996</v>
      </c>
      <c r="N985" s="3"/>
      <c r="O985" s="3">
        <f t="shared" si="100"/>
        <v>4107.8999999999996</v>
      </c>
      <c r="P985" s="3">
        <f>P986+P990+P996</f>
        <v>0</v>
      </c>
      <c r="Q985" s="3">
        <f t="shared" si="98"/>
        <v>4107.8999999999996</v>
      </c>
      <c r="R985" s="46"/>
      <c r="S985" s="3">
        <f t="shared" si="101"/>
        <v>4107.8999999999996</v>
      </c>
      <c r="T985" s="100"/>
      <c r="U985" s="3">
        <f t="shared" si="102"/>
        <v>4107.8999999999996</v>
      </c>
      <c r="V985" s="3">
        <f>V986+V990+V996</f>
        <v>100.00000000000003</v>
      </c>
      <c r="W985" s="3">
        <f t="shared" si="99"/>
        <v>4207.8999999999996</v>
      </c>
    </row>
    <row r="986" spans="1:23" s="13" customFormat="1" ht="36">
      <c r="A986" s="27" t="s">
        <v>197</v>
      </c>
      <c r="B986" s="8">
        <v>302</v>
      </c>
      <c r="C986" s="4">
        <v>103</v>
      </c>
      <c r="D986" s="9">
        <v>52</v>
      </c>
      <c r="E986" s="2">
        <v>1</v>
      </c>
      <c r="F986" s="18" t="s">
        <v>214</v>
      </c>
      <c r="G986" s="2">
        <v>0</v>
      </c>
      <c r="H986" s="2"/>
      <c r="I986" s="3">
        <f>I987</f>
        <v>1832.5</v>
      </c>
      <c r="J986" s="29"/>
      <c r="K986" s="3">
        <f t="shared" si="94"/>
        <v>1832.5</v>
      </c>
      <c r="L986" s="3"/>
      <c r="M986" s="3">
        <f t="shared" si="97"/>
        <v>1832.5</v>
      </c>
      <c r="N986" s="3"/>
      <c r="O986" s="3">
        <f t="shared" si="100"/>
        <v>1832.5</v>
      </c>
      <c r="P986" s="3"/>
      <c r="Q986" s="3">
        <f t="shared" si="98"/>
        <v>1832.5</v>
      </c>
      <c r="R986" s="46"/>
      <c r="S986" s="3">
        <f t="shared" si="101"/>
        <v>1832.5</v>
      </c>
      <c r="T986" s="100"/>
      <c r="U986" s="3">
        <f t="shared" si="102"/>
        <v>1832.5</v>
      </c>
      <c r="V986" s="3">
        <f>V987</f>
        <v>172.01327000000001</v>
      </c>
      <c r="W986" s="3">
        <f t="shared" si="99"/>
        <v>2004.5132699999999</v>
      </c>
    </row>
    <row r="987" spans="1:23" s="13" customFormat="1" ht="36">
      <c r="A987" s="27" t="s">
        <v>84</v>
      </c>
      <c r="B987" s="8">
        <v>302</v>
      </c>
      <c r="C987" s="4">
        <v>103</v>
      </c>
      <c r="D987" s="9">
        <v>52</v>
      </c>
      <c r="E987" s="2">
        <v>1</v>
      </c>
      <c r="F987" s="18" t="s">
        <v>214</v>
      </c>
      <c r="G987" s="2">
        <v>80010</v>
      </c>
      <c r="H987" s="2"/>
      <c r="I987" s="3">
        <f>I988</f>
        <v>1832.5</v>
      </c>
      <c r="J987" s="29"/>
      <c r="K987" s="3">
        <f t="shared" si="94"/>
        <v>1832.5</v>
      </c>
      <c r="L987" s="3"/>
      <c r="M987" s="3">
        <f t="shared" si="97"/>
        <v>1832.5</v>
      </c>
      <c r="N987" s="3"/>
      <c r="O987" s="3">
        <f t="shared" si="100"/>
        <v>1832.5</v>
      </c>
      <c r="P987" s="3"/>
      <c r="Q987" s="3">
        <f t="shared" si="98"/>
        <v>1832.5</v>
      </c>
      <c r="R987" s="46"/>
      <c r="S987" s="3">
        <f t="shared" si="101"/>
        <v>1832.5</v>
      </c>
      <c r="T987" s="100"/>
      <c r="U987" s="3">
        <f t="shared" si="102"/>
        <v>1832.5</v>
      </c>
      <c r="V987" s="3">
        <f>V988</f>
        <v>172.01327000000001</v>
      </c>
      <c r="W987" s="3">
        <f t="shared" si="99"/>
        <v>2004.5132699999999</v>
      </c>
    </row>
    <row r="988" spans="1:23" s="13" customFormat="1" ht="72">
      <c r="A988" s="27" t="s">
        <v>82</v>
      </c>
      <c r="B988" s="8">
        <v>302</v>
      </c>
      <c r="C988" s="4">
        <v>103</v>
      </c>
      <c r="D988" s="9">
        <v>52</v>
      </c>
      <c r="E988" s="2">
        <v>1</v>
      </c>
      <c r="F988" s="18" t="s">
        <v>214</v>
      </c>
      <c r="G988" s="2">
        <v>80010</v>
      </c>
      <c r="H988" s="2">
        <v>100</v>
      </c>
      <c r="I988" s="3">
        <f>I989</f>
        <v>1832.5</v>
      </c>
      <c r="J988" s="29"/>
      <c r="K988" s="3">
        <f t="shared" si="94"/>
        <v>1832.5</v>
      </c>
      <c r="L988" s="3"/>
      <c r="M988" s="3">
        <f t="shared" si="97"/>
        <v>1832.5</v>
      </c>
      <c r="N988" s="3"/>
      <c r="O988" s="3">
        <f t="shared" si="100"/>
        <v>1832.5</v>
      </c>
      <c r="P988" s="3"/>
      <c r="Q988" s="3">
        <f t="shared" si="98"/>
        <v>1832.5</v>
      </c>
      <c r="R988" s="46"/>
      <c r="S988" s="3">
        <f t="shared" si="101"/>
        <v>1832.5</v>
      </c>
      <c r="T988" s="100"/>
      <c r="U988" s="3">
        <f t="shared" si="102"/>
        <v>1832.5</v>
      </c>
      <c r="V988" s="3">
        <f>V989</f>
        <v>172.01327000000001</v>
      </c>
      <c r="W988" s="3">
        <f t="shared" si="99"/>
        <v>2004.5132699999999</v>
      </c>
    </row>
    <row r="989" spans="1:23" s="13" customFormat="1" ht="36">
      <c r="A989" s="27" t="s">
        <v>83</v>
      </c>
      <c r="B989" s="8">
        <v>302</v>
      </c>
      <c r="C989" s="4">
        <v>103</v>
      </c>
      <c r="D989" s="9">
        <v>52</v>
      </c>
      <c r="E989" s="2">
        <v>1</v>
      </c>
      <c r="F989" s="18" t="s">
        <v>214</v>
      </c>
      <c r="G989" s="2">
        <v>80010</v>
      </c>
      <c r="H989" s="2">
        <v>120</v>
      </c>
      <c r="I989" s="3">
        <v>1832.5</v>
      </c>
      <c r="J989" s="29"/>
      <c r="K989" s="3">
        <f t="shared" si="94"/>
        <v>1832.5</v>
      </c>
      <c r="L989" s="3"/>
      <c r="M989" s="3">
        <f t="shared" si="97"/>
        <v>1832.5</v>
      </c>
      <c r="N989" s="3"/>
      <c r="O989" s="3">
        <f t="shared" si="100"/>
        <v>1832.5</v>
      </c>
      <c r="P989" s="3"/>
      <c r="Q989" s="3">
        <f t="shared" si="98"/>
        <v>1832.5</v>
      </c>
      <c r="R989" s="46"/>
      <c r="S989" s="3">
        <f t="shared" si="101"/>
        <v>1832.5</v>
      </c>
      <c r="T989" s="100"/>
      <c r="U989" s="3">
        <f t="shared" si="102"/>
        <v>1832.5</v>
      </c>
      <c r="V989" s="3">
        <f>72.03713+99.97614</f>
        <v>172.01327000000001</v>
      </c>
      <c r="W989" s="3">
        <f t="shared" si="99"/>
        <v>2004.5132699999999</v>
      </c>
    </row>
    <row r="990" spans="1:23" s="13" customFormat="1">
      <c r="A990" s="27" t="s">
        <v>198</v>
      </c>
      <c r="B990" s="8">
        <v>302</v>
      </c>
      <c r="C990" s="4">
        <v>103</v>
      </c>
      <c r="D990" s="9">
        <v>52</v>
      </c>
      <c r="E990" s="2">
        <v>2</v>
      </c>
      <c r="F990" s="18" t="s">
        <v>214</v>
      </c>
      <c r="G990" s="2">
        <v>0</v>
      </c>
      <c r="H990" s="2"/>
      <c r="I990" s="3">
        <f>I991</f>
        <v>1701.4</v>
      </c>
      <c r="J990" s="29"/>
      <c r="K990" s="3">
        <f t="shared" ref="K990:K1017" si="103">I990+J990</f>
        <v>1701.4</v>
      </c>
      <c r="L990" s="3"/>
      <c r="M990" s="3">
        <f t="shared" si="97"/>
        <v>1701.4</v>
      </c>
      <c r="N990" s="3"/>
      <c r="O990" s="3">
        <f t="shared" si="100"/>
        <v>1701.4</v>
      </c>
      <c r="P990" s="3">
        <f>P991</f>
        <v>0</v>
      </c>
      <c r="Q990" s="3">
        <f t="shared" si="98"/>
        <v>1701.4</v>
      </c>
      <c r="R990" s="46"/>
      <c r="S990" s="3">
        <f t="shared" si="101"/>
        <v>1701.4</v>
      </c>
      <c r="T990" s="100"/>
      <c r="U990" s="3">
        <f t="shared" si="102"/>
        <v>1701.4</v>
      </c>
      <c r="V990" s="3">
        <f>V991</f>
        <v>45.296330000000005</v>
      </c>
      <c r="W990" s="3">
        <f t="shared" si="99"/>
        <v>1746.69633</v>
      </c>
    </row>
    <row r="991" spans="1:23" s="13" customFormat="1" ht="36">
      <c r="A991" s="27" t="s">
        <v>84</v>
      </c>
      <c r="B991" s="8">
        <v>302</v>
      </c>
      <c r="C991" s="4">
        <v>103</v>
      </c>
      <c r="D991" s="9">
        <v>52</v>
      </c>
      <c r="E991" s="2">
        <v>2</v>
      </c>
      <c r="F991" s="18" t="s">
        <v>214</v>
      </c>
      <c r="G991" s="2">
        <v>80010</v>
      </c>
      <c r="H991" s="2"/>
      <c r="I991" s="3">
        <f>I992+I994</f>
        <v>1701.4</v>
      </c>
      <c r="J991" s="29"/>
      <c r="K991" s="3">
        <f t="shared" si="103"/>
        <v>1701.4</v>
      </c>
      <c r="L991" s="3"/>
      <c r="M991" s="3">
        <f t="shared" si="97"/>
        <v>1701.4</v>
      </c>
      <c r="N991" s="3"/>
      <c r="O991" s="3">
        <f t="shared" si="100"/>
        <v>1701.4</v>
      </c>
      <c r="P991" s="3">
        <f>P992+P994</f>
        <v>0</v>
      </c>
      <c r="Q991" s="3">
        <f t="shared" si="98"/>
        <v>1701.4</v>
      </c>
      <c r="R991" s="46"/>
      <c r="S991" s="3">
        <f t="shared" si="101"/>
        <v>1701.4</v>
      </c>
      <c r="T991" s="100"/>
      <c r="U991" s="3">
        <f t="shared" si="102"/>
        <v>1701.4</v>
      </c>
      <c r="V991" s="3">
        <f>V992+V994</f>
        <v>45.296330000000005</v>
      </c>
      <c r="W991" s="3">
        <f t="shared" si="99"/>
        <v>1746.69633</v>
      </c>
    </row>
    <row r="992" spans="1:23" s="13" customFormat="1" ht="72">
      <c r="A992" s="27" t="s">
        <v>82</v>
      </c>
      <c r="B992" s="8">
        <v>302</v>
      </c>
      <c r="C992" s="4">
        <v>103</v>
      </c>
      <c r="D992" s="9">
        <v>52</v>
      </c>
      <c r="E992" s="2">
        <v>2</v>
      </c>
      <c r="F992" s="18" t="s">
        <v>214</v>
      </c>
      <c r="G992" s="2">
        <v>80010</v>
      </c>
      <c r="H992" s="2">
        <v>100</v>
      </c>
      <c r="I992" s="3">
        <f>I993</f>
        <v>1237.7</v>
      </c>
      <c r="J992" s="29"/>
      <c r="K992" s="3">
        <f t="shared" si="103"/>
        <v>1237.7</v>
      </c>
      <c r="L992" s="3"/>
      <c r="M992" s="3">
        <f t="shared" si="97"/>
        <v>1237.7</v>
      </c>
      <c r="N992" s="3"/>
      <c r="O992" s="3">
        <f t="shared" si="100"/>
        <v>1237.7</v>
      </c>
      <c r="P992" s="3">
        <f>P993</f>
        <v>59.5</v>
      </c>
      <c r="Q992" s="3">
        <f t="shared" si="98"/>
        <v>1297.2</v>
      </c>
      <c r="R992" s="46"/>
      <c r="S992" s="3">
        <f t="shared" si="101"/>
        <v>1297.2</v>
      </c>
      <c r="T992" s="100"/>
      <c r="U992" s="3">
        <f t="shared" si="102"/>
        <v>1297.2</v>
      </c>
      <c r="V992" s="3">
        <f>V993</f>
        <v>86.758510000000001</v>
      </c>
      <c r="W992" s="3">
        <f t="shared" si="99"/>
        <v>1383.9585099999999</v>
      </c>
    </row>
    <row r="993" spans="1:23" s="13" customFormat="1" ht="36">
      <c r="A993" s="27" t="s">
        <v>83</v>
      </c>
      <c r="B993" s="8">
        <v>302</v>
      </c>
      <c r="C993" s="4">
        <v>103</v>
      </c>
      <c r="D993" s="9">
        <v>52</v>
      </c>
      <c r="E993" s="2">
        <v>2</v>
      </c>
      <c r="F993" s="18" t="s">
        <v>214</v>
      </c>
      <c r="G993" s="2">
        <v>80010</v>
      </c>
      <c r="H993" s="2">
        <v>120</v>
      </c>
      <c r="I993" s="3">
        <v>1237.7</v>
      </c>
      <c r="J993" s="29"/>
      <c r="K993" s="3">
        <f t="shared" si="103"/>
        <v>1237.7</v>
      </c>
      <c r="L993" s="3"/>
      <c r="M993" s="3">
        <f t="shared" si="97"/>
        <v>1237.7</v>
      </c>
      <c r="N993" s="3"/>
      <c r="O993" s="3">
        <f t="shared" si="100"/>
        <v>1237.7</v>
      </c>
      <c r="P993" s="3">
        <v>59.5</v>
      </c>
      <c r="Q993" s="3">
        <f t="shared" si="98"/>
        <v>1297.2</v>
      </c>
      <c r="R993" s="46"/>
      <c r="S993" s="3">
        <f t="shared" si="101"/>
        <v>1297.2</v>
      </c>
      <c r="T993" s="100"/>
      <c r="U993" s="3">
        <f t="shared" si="102"/>
        <v>1297.2</v>
      </c>
      <c r="V993" s="3">
        <f>41.46218+27.96287+17.33346</f>
        <v>86.758510000000001</v>
      </c>
      <c r="W993" s="3">
        <f t="shared" si="99"/>
        <v>1383.9585099999999</v>
      </c>
    </row>
    <row r="994" spans="1:23" s="13" customFormat="1" ht="36">
      <c r="A994" s="27" t="s">
        <v>250</v>
      </c>
      <c r="B994" s="8">
        <v>302</v>
      </c>
      <c r="C994" s="4">
        <v>103</v>
      </c>
      <c r="D994" s="9">
        <v>52</v>
      </c>
      <c r="E994" s="2">
        <v>2</v>
      </c>
      <c r="F994" s="18" t="s">
        <v>214</v>
      </c>
      <c r="G994" s="2">
        <v>80010</v>
      </c>
      <c r="H994" s="2">
        <v>200</v>
      </c>
      <c r="I994" s="3">
        <f>I995</f>
        <v>463.7</v>
      </c>
      <c r="J994" s="29"/>
      <c r="K994" s="3">
        <f t="shared" si="103"/>
        <v>463.7</v>
      </c>
      <c r="L994" s="3"/>
      <c r="M994" s="3">
        <f t="shared" si="97"/>
        <v>463.7</v>
      </c>
      <c r="N994" s="3"/>
      <c r="O994" s="3">
        <f t="shared" si="100"/>
        <v>463.7</v>
      </c>
      <c r="P994" s="3">
        <f>P995</f>
        <v>-59.5</v>
      </c>
      <c r="Q994" s="3">
        <f t="shared" si="98"/>
        <v>404.2</v>
      </c>
      <c r="R994" s="46"/>
      <c r="S994" s="3">
        <f t="shared" si="101"/>
        <v>404.2</v>
      </c>
      <c r="T994" s="100"/>
      <c r="U994" s="3">
        <f t="shared" si="102"/>
        <v>404.2</v>
      </c>
      <c r="V994" s="3">
        <f>V995</f>
        <v>-41.462179999999996</v>
      </c>
      <c r="W994" s="3">
        <f t="shared" si="99"/>
        <v>362.73782</v>
      </c>
    </row>
    <row r="995" spans="1:23" s="13" customFormat="1" ht="36">
      <c r="A995" s="27" t="s">
        <v>204</v>
      </c>
      <c r="B995" s="8">
        <v>302</v>
      </c>
      <c r="C995" s="4">
        <v>103</v>
      </c>
      <c r="D995" s="9">
        <v>52</v>
      </c>
      <c r="E995" s="2">
        <v>2</v>
      </c>
      <c r="F995" s="18" t="s">
        <v>214</v>
      </c>
      <c r="G995" s="2">
        <v>80010</v>
      </c>
      <c r="H995" s="2">
        <v>240</v>
      </c>
      <c r="I995" s="3">
        <v>463.7</v>
      </c>
      <c r="J995" s="29"/>
      <c r="K995" s="3">
        <f t="shared" si="103"/>
        <v>463.7</v>
      </c>
      <c r="L995" s="3"/>
      <c r="M995" s="3">
        <f t="shared" si="97"/>
        <v>463.7</v>
      </c>
      <c r="N995" s="3"/>
      <c r="O995" s="3">
        <f t="shared" si="100"/>
        <v>463.7</v>
      </c>
      <c r="P995" s="3">
        <v>-59.5</v>
      </c>
      <c r="Q995" s="3">
        <f t="shared" si="98"/>
        <v>404.2</v>
      </c>
      <c r="R995" s="46"/>
      <c r="S995" s="3">
        <f t="shared" si="101"/>
        <v>404.2</v>
      </c>
      <c r="T995" s="100"/>
      <c r="U995" s="3">
        <f t="shared" si="102"/>
        <v>404.2</v>
      </c>
      <c r="V995" s="3">
        <v>-41.462179999999996</v>
      </c>
      <c r="W995" s="3">
        <f t="shared" si="99"/>
        <v>362.73782</v>
      </c>
    </row>
    <row r="996" spans="1:23" s="13" customFormat="1" ht="36">
      <c r="A996" s="27" t="s">
        <v>199</v>
      </c>
      <c r="B996" s="8">
        <v>302</v>
      </c>
      <c r="C996" s="4">
        <v>103</v>
      </c>
      <c r="D996" s="9">
        <v>52</v>
      </c>
      <c r="E996" s="2">
        <v>3</v>
      </c>
      <c r="F996" s="18" t="s">
        <v>214</v>
      </c>
      <c r="G996" s="2">
        <v>0</v>
      </c>
      <c r="H996" s="2"/>
      <c r="I996" s="3">
        <f>I997</f>
        <v>574</v>
      </c>
      <c r="J996" s="29"/>
      <c r="K996" s="3">
        <f t="shared" si="103"/>
        <v>574</v>
      </c>
      <c r="L996" s="3">
        <f>L997</f>
        <v>0</v>
      </c>
      <c r="M996" s="3">
        <f t="shared" si="97"/>
        <v>574</v>
      </c>
      <c r="N996" s="3"/>
      <c r="O996" s="3">
        <f t="shared" si="100"/>
        <v>574</v>
      </c>
      <c r="P996" s="3"/>
      <c r="Q996" s="3">
        <f t="shared" si="98"/>
        <v>574</v>
      </c>
      <c r="R996" s="46"/>
      <c r="S996" s="3">
        <f t="shared" si="101"/>
        <v>574</v>
      </c>
      <c r="T996" s="100"/>
      <c r="U996" s="3">
        <f t="shared" si="102"/>
        <v>574</v>
      </c>
      <c r="V996" s="3">
        <f>V997</f>
        <v>-117.30959999999999</v>
      </c>
      <c r="W996" s="3">
        <f t="shared" si="99"/>
        <v>456.69040000000001</v>
      </c>
    </row>
    <row r="997" spans="1:23" s="13" customFormat="1" ht="36">
      <c r="A997" s="27" t="s">
        <v>84</v>
      </c>
      <c r="B997" s="8">
        <v>302</v>
      </c>
      <c r="C997" s="4">
        <v>103</v>
      </c>
      <c r="D997" s="9">
        <v>52</v>
      </c>
      <c r="E997" s="2">
        <v>3</v>
      </c>
      <c r="F997" s="18" t="s">
        <v>214</v>
      </c>
      <c r="G997" s="2">
        <v>80010</v>
      </c>
      <c r="H997" s="2"/>
      <c r="I997" s="3">
        <f>I998+I1000</f>
        <v>574</v>
      </c>
      <c r="J997" s="29"/>
      <c r="K997" s="3">
        <f t="shared" si="103"/>
        <v>574</v>
      </c>
      <c r="L997" s="3">
        <f>L998+L1000</f>
        <v>0</v>
      </c>
      <c r="M997" s="3">
        <f t="shared" si="97"/>
        <v>574</v>
      </c>
      <c r="N997" s="3"/>
      <c r="O997" s="3">
        <f t="shared" si="100"/>
        <v>574</v>
      </c>
      <c r="P997" s="3"/>
      <c r="Q997" s="3">
        <f t="shared" si="98"/>
        <v>574</v>
      </c>
      <c r="R997" s="46"/>
      <c r="S997" s="3">
        <f t="shared" si="101"/>
        <v>574</v>
      </c>
      <c r="T997" s="100"/>
      <c r="U997" s="3">
        <f t="shared" si="102"/>
        <v>574</v>
      </c>
      <c r="V997" s="3">
        <f>V998+V1000</f>
        <v>-117.30959999999999</v>
      </c>
      <c r="W997" s="3">
        <f t="shared" si="99"/>
        <v>456.69040000000001</v>
      </c>
    </row>
    <row r="998" spans="1:23" s="13" customFormat="1" ht="72">
      <c r="A998" s="27" t="s">
        <v>82</v>
      </c>
      <c r="B998" s="8">
        <v>302</v>
      </c>
      <c r="C998" s="4">
        <v>103</v>
      </c>
      <c r="D998" s="9">
        <v>52</v>
      </c>
      <c r="E998" s="2">
        <v>3</v>
      </c>
      <c r="F998" s="18" t="s">
        <v>214</v>
      </c>
      <c r="G998" s="2">
        <v>80010</v>
      </c>
      <c r="H998" s="2">
        <v>100</v>
      </c>
      <c r="I998" s="3">
        <f>I999</f>
        <v>29.6</v>
      </c>
      <c r="J998" s="29"/>
      <c r="K998" s="3">
        <f t="shared" si="103"/>
        <v>29.6</v>
      </c>
      <c r="L998" s="3">
        <f>L999</f>
        <v>544.4</v>
      </c>
      <c r="M998" s="3">
        <f t="shared" si="97"/>
        <v>574</v>
      </c>
      <c r="N998" s="3"/>
      <c r="O998" s="3">
        <f t="shared" si="100"/>
        <v>574</v>
      </c>
      <c r="P998" s="3"/>
      <c r="Q998" s="3">
        <f t="shared" si="98"/>
        <v>574</v>
      </c>
      <c r="R998" s="46"/>
      <c r="S998" s="3">
        <f t="shared" si="101"/>
        <v>574</v>
      </c>
      <c r="T998" s="100"/>
      <c r="U998" s="3">
        <f t="shared" si="102"/>
        <v>574</v>
      </c>
      <c r="V998" s="3">
        <f>V999</f>
        <v>-117.30959999999999</v>
      </c>
      <c r="W998" s="3">
        <f t="shared" si="99"/>
        <v>456.69040000000001</v>
      </c>
    </row>
    <row r="999" spans="1:23" s="13" customFormat="1" ht="36">
      <c r="A999" s="27" t="s">
        <v>83</v>
      </c>
      <c r="B999" s="8">
        <v>302</v>
      </c>
      <c r="C999" s="4">
        <v>103</v>
      </c>
      <c r="D999" s="9">
        <v>52</v>
      </c>
      <c r="E999" s="2">
        <v>3</v>
      </c>
      <c r="F999" s="18" t="s">
        <v>214</v>
      </c>
      <c r="G999" s="2">
        <v>80010</v>
      </c>
      <c r="H999" s="2">
        <v>120</v>
      </c>
      <c r="I999" s="3">
        <v>29.6</v>
      </c>
      <c r="J999" s="29"/>
      <c r="K999" s="3">
        <f t="shared" si="103"/>
        <v>29.6</v>
      </c>
      <c r="L999" s="3">
        <v>544.4</v>
      </c>
      <c r="M999" s="3">
        <f t="shared" si="97"/>
        <v>574</v>
      </c>
      <c r="N999" s="3"/>
      <c r="O999" s="3">
        <f t="shared" si="100"/>
        <v>574</v>
      </c>
      <c r="P999" s="3"/>
      <c r="Q999" s="3">
        <f t="shared" si="98"/>
        <v>574</v>
      </c>
      <c r="R999" s="46"/>
      <c r="S999" s="3">
        <f t="shared" si="101"/>
        <v>574</v>
      </c>
      <c r="T999" s="100"/>
      <c r="U999" s="3">
        <f t="shared" si="102"/>
        <v>574</v>
      </c>
      <c r="V999" s="3">
        <f>-87.7096-29.6</f>
        <v>-117.30959999999999</v>
      </c>
      <c r="W999" s="3">
        <f t="shared" si="99"/>
        <v>456.69040000000001</v>
      </c>
    </row>
    <row r="1000" spans="1:23" s="13" customFormat="1" ht="36">
      <c r="A1000" s="27" t="s">
        <v>250</v>
      </c>
      <c r="B1000" s="8">
        <v>302</v>
      </c>
      <c r="C1000" s="4">
        <v>103</v>
      </c>
      <c r="D1000" s="9">
        <v>52</v>
      </c>
      <c r="E1000" s="2">
        <v>3</v>
      </c>
      <c r="F1000" s="18" t="s">
        <v>214</v>
      </c>
      <c r="G1000" s="2">
        <v>80010</v>
      </c>
      <c r="H1000" s="2">
        <v>200</v>
      </c>
      <c r="I1000" s="3">
        <f>I1001</f>
        <v>544.4</v>
      </c>
      <c r="J1000" s="29"/>
      <c r="K1000" s="3">
        <f t="shared" si="103"/>
        <v>544.4</v>
      </c>
      <c r="L1000" s="3">
        <f>L1001</f>
        <v>-544.4</v>
      </c>
      <c r="M1000" s="3">
        <f t="shared" si="97"/>
        <v>0</v>
      </c>
      <c r="N1000" s="3"/>
      <c r="O1000" s="3">
        <f t="shared" si="100"/>
        <v>0</v>
      </c>
      <c r="P1000" s="3"/>
      <c r="Q1000" s="3">
        <f t="shared" si="98"/>
        <v>0</v>
      </c>
      <c r="R1000" s="46"/>
      <c r="S1000" s="3">
        <f t="shared" si="101"/>
        <v>0</v>
      </c>
      <c r="T1000" s="100"/>
      <c r="U1000" s="3">
        <f t="shared" si="102"/>
        <v>0</v>
      </c>
      <c r="V1000" s="3">
        <f>V1001</f>
        <v>0</v>
      </c>
      <c r="W1000" s="3">
        <f t="shared" si="99"/>
        <v>0</v>
      </c>
    </row>
    <row r="1001" spans="1:23" s="13" customFormat="1" ht="36">
      <c r="A1001" s="27" t="s">
        <v>204</v>
      </c>
      <c r="B1001" s="8">
        <v>302</v>
      </c>
      <c r="C1001" s="4">
        <v>103</v>
      </c>
      <c r="D1001" s="9">
        <v>52</v>
      </c>
      <c r="E1001" s="2">
        <v>3</v>
      </c>
      <c r="F1001" s="18" t="s">
        <v>214</v>
      </c>
      <c r="G1001" s="2">
        <v>80010</v>
      </c>
      <c r="H1001" s="2">
        <v>240</v>
      </c>
      <c r="I1001" s="3">
        <v>544.4</v>
      </c>
      <c r="J1001" s="29"/>
      <c r="K1001" s="3">
        <f t="shared" si="103"/>
        <v>544.4</v>
      </c>
      <c r="L1001" s="3">
        <v>-544.4</v>
      </c>
      <c r="M1001" s="3">
        <f t="shared" si="97"/>
        <v>0</v>
      </c>
      <c r="N1001" s="3"/>
      <c r="O1001" s="3">
        <f t="shared" si="100"/>
        <v>0</v>
      </c>
      <c r="P1001" s="3"/>
      <c r="Q1001" s="3">
        <f t="shared" si="98"/>
        <v>0</v>
      </c>
      <c r="R1001" s="46"/>
      <c r="S1001" s="3">
        <f t="shared" si="101"/>
        <v>0</v>
      </c>
      <c r="T1001" s="100"/>
      <c r="U1001" s="3">
        <f t="shared" si="102"/>
        <v>0</v>
      </c>
      <c r="V1001" s="3"/>
      <c r="W1001" s="3">
        <f t="shared" si="99"/>
        <v>0</v>
      </c>
    </row>
    <row r="1002" spans="1:23" s="13" customFormat="1" ht="48">
      <c r="A1002" s="27" t="s">
        <v>149</v>
      </c>
      <c r="B1002" s="8">
        <v>302</v>
      </c>
      <c r="C1002" s="4">
        <v>106</v>
      </c>
      <c r="D1002" s="9"/>
      <c r="E1002" s="2"/>
      <c r="F1002" s="18"/>
      <c r="G1002" s="2"/>
      <c r="H1002" s="2"/>
      <c r="I1002" s="3">
        <f>I1003+I1011</f>
        <v>2004</v>
      </c>
      <c r="J1002" s="29"/>
      <c r="K1002" s="3">
        <f t="shared" si="103"/>
        <v>2004</v>
      </c>
      <c r="L1002" s="3"/>
      <c r="M1002" s="3">
        <f t="shared" si="97"/>
        <v>2004</v>
      </c>
      <c r="N1002" s="3"/>
      <c r="O1002" s="3">
        <f t="shared" si="100"/>
        <v>2004</v>
      </c>
      <c r="P1002" s="3"/>
      <c r="Q1002" s="3">
        <f t="shared" si="98"/>
        <v>2004</v>
      </c>
      <c r="R1002" s="46"/>
      <c r="S1002" s="3">
        <f t="shared" si="101"/>
        <v>2004</v>
      </c>
      <c r="T1002" s="100"/>
      <c r="U1002" s="3">
        <f t="shared" si="102"/>
        <v>2004</v>
      </c>
      <c r="V1002" s="3">
        <f>V1003+V1011</f>
        <v>96.129620000000003</v>
      </c>
      <c r="W1002" s="3">
        <f t="shared" si="99"/>
        <v>2100.1296200000002</v>
      </c>
    </row>
    <row r="1003" spans="1:23" s="13" customFormat="1" ht="48">
      <c r="A1003" s="27" t="s">
        <v>200</v>
      </c>
      <c r="B1003" s="8">
        <v>302</v>
      </c>
      <c r="C1003" s="4">
        <v>106</v>
      </c>
      <c r="D1003" s="9">
        <v>53</v>
      </c>
      <c r="E1003" s="2">
        <v>0</v>
      </c>
      <c r="F1003" s="18" t="s">
        <v>214</v>
      </c>
      <c r="G1003" s="2">
        <v>0</v>
      </c>
      <c r="H1003" s="2"/>
      <c r="I1003" s="3">
        <f>I1004</f>
        <v>1564</v>
      </c>
      <c r="J1003" s="29"/>
      <c r="K1003" s="3">
        <f t="shared" si="103"/>
        <v>1564</v>
      </c>
      <c r="L1003" s="3"/>
      <c r="M1003" s="3">
        <f t="shared" si="97"/>
        <v>1564</v>
      </c>
      <c r="N1003" s="3"/>
      <c r="O1003" s="3">
        <f t="shared" si="100"/>
        <v>1564</v>
      </c>
      <c r="P1003" s="3"/>
      <c r="Q1003" s="3">
        <f t="shared" si="98"/>
        <v>1564</v>
      </c>
      <c r="R1003" s="46"/>
      <c r="S1003" s="3">
        <f t="shared" si="101"/>
        <v>1564</v>
      </c>
      <c r="T1003" s="100"/>
      <c r="U1003" s="3">
        <f t="shared" si="102"/>
        <v>1564</v>
      </c>
      <c r="V1003" s="3">
        <f>V1004</f>
        <v>96.129620000000003</v>
      </c>
      <c r="W1003" s="3">
        <f t="shared" si="99"/>
        <v>1660.1296199999999</v>
      </c>
    </row>
    <row r="1004" spans="1:23" s="13" customFormat="1" ht="36">
      <c r="A1004" s="27" t="s">
        <v>84</v>
      </c>
      <c r="B1004" s="8">
        <v>302</v>
      </c>
      <c r="C1004" s="4">
        <v>106</v>
      </c>
      <c r="D1004" s="9">
        <v>53</v>
      </c>
      <c r="E1004" s="2">
        <v>0</v>
      </c>
      <c r="F1004" s="18" t="s">
        <v>214</v>
      </c>
      <c r="G1004" s="2">
        <v>80010</v>
      </c>
      <c r="H1004" s="2"/>
      <c r="I1004" s="3">
        <f>I1005+I1007</f>
        <v>1564</v>
      </c>
      <c r="J1004" s="29"/>
      <c r="K1004" s="3">
        <f t="shared" si="103"/>
        <v>1564</v>
      </c>
      <c r="L1004" s="3"/>
      <c r="M1004" s="3">
        <f t="shared" si="97"/>
        <v>1564</v>
      </c>
      <c r="N1004" s="3"/>
      <c r="O1004" s="3">
        <f t="shared" si="100"/>
        <v>1564</v>
      </c>
      <c r="P1004" s="3"/>
      <c r="Q1004" s="3">
        <f t="shared" si="98"/>
        <v>1564</v>
      </c>
      <c r="R1004" s="46"/>
      <c r="S1004" s="3">
        <f t="shared" si="101"/>
        <v>1564</v>
      </c>
      <c r="T1004" s="100"/>
      <c r="U1004" s="3">
        <f t="shared" si="102"/>
        <v>1564</v>
      </c>
      <c r="V1004" s="3">
        <f>V1005+V1007+V1009</f>
        <v>96.129620000000003</v>
      </c>
      <c r="W1004" s="3">
        <f t="shared" si="99"/>
        <v>1660.1296199999999</v>
      </c>
    </row>
    <row r="1005" spans="1:23" s="13" customFormat="1" ht="72">
      <c r="A1005" s="27" t="s">
        <v>82</v>
      </c>
      <c r="B1005" s="8">
        <v>302</v>
      </c>
      <c r="C1005" s="4">
        <v>106</v>
      </c>
      <c r="D1005" s="9">
        <v>53</v>
      </c>
      <c r="E1005" s="2">
        <v>0</v>
      </c>
      <c r="F1005" s="18" t="s">
        <v>214</v>
      </c>
      <c r="G1005" s="2">
        <v>80010</v>
      </c>
      <c r="H1005" s="2">
        <v>100</v>
      </c>
      <c r="I1005" s="3">
        <f>I1006</f>
        <v>1490.2</v>
      </c>
      <c r="J1005" s="29"/>
      <c r="K1005" s="3">
        <f t="shared" si="103"/>
        <v>1490.2</v>
      </c>
      <c r="L1005" s="3"/>
      <c r="M1005" s="3">
        <f t="shared" si="97"/>
        <v>1490.2</v>
      </c>
      <c r="N1005" s="3"/>
      <c r="O1005" s="3">
        <f t="shared" si="100"/>
        <v>1490.2</v>
      </c>
      <c r="P1005" s="3"/>
      <c r="Q1005" s="3">
        <f t="shared" si="98"/>
        <v>1490.2</v>
      </c>
      <c r="R1005" s="46"/>
      <c r="S1005" s="3">
        <f t="shared" si="101"/>
        <v>1490.2</v>
      </c>
      <c r="T1005" s="100"/>
      <c r="U1005" s="3">
        <f t="shared" si="102"/>
        <v>1490.2</v>
      </c>
      <c r="V1005" s="3">
        <f>V1006</f>
        <v>-3.2633800000000122</v>
      </c>
      <c r="W1005" s="3">
        <f t="shared" si="99"/>
        <v>1486.9366199999999</v>
      </c>
    </row>
    <row r="1006" spans="1:23" s="13" customFormat="1" ht="36">
      <c r="A1006" s="27" t="s">
        <v>83</v>
      </c>
      <c r="B1006" s="8">
        <v>302</v>
      </c>
      <c r="C1006" s="4">
        <v>106</v>
      </c>
      <c r="D1006" s="9">
        <v>53</v>
      </c>
      <c r="E1006" s="2">
        <v>0</v>
      </c>
      <c r="F1006" s="18" t="s">
        <v>214</v>
      </c>
      <c r="G1006" s="2">
        <v>80010</v>
      </c>
      <c r="H1006" s="2">
        <v>120</v>
      </c>
      <c r="I1006" s="3">
        <v>1490.2</v>
      </c>
      <c r="J1006" s="29"/>
      <c r="K1006" s="3">
        <f t="shared" si="103"/>
        <v>1490.2</v>
      </c>
      <c r="L1006" s="3"/>
      <c r="M1006" s="3">
        <f t="shared" si="97"/>
        <v>1490.2</v>
      </c>
      <c r="N1006" s="3"/>
      <c r="O1006" s="3">
        <f t="shared" si="100"/>
        <v>1490.2</v>
      </c>
      <c r="P1006" s="3"/>
      <c r="Q1006" s="3">
        <f t="shared" si="98"/>
        <v>1490.2</v>
      </c>
      <c r="R1006" s="46"/>
      <c r="S1006" s="3">
        <f t="shared" si="101"/>
        <v>1490.2</v>
      </c>
      <c r="T1006" s="100"/>
      <c r="U1006" s="3">
        <f t="shared" si="102"/>
        <v>1490.2</v>
      </c>
      <c r="V1006" s="3">
        <f>73.3+96.12962-172.693</f>
        <v>-3.2633800000000122</v>
      </c>
      <c r="W1006" s="3">
        <f t="shared" si="99"/>
        <v>1486.9366199999999</v>
      </c>
    </row>
    <row r="1007" spans="1:23" s="13" customFormat="1" ht="36">
      <c r="A1007" s="27" t="s">
        <v>250</v>
      </c>
      <c r="B1007" s="8">
        <v>302</v>
      </c>
      <c r="C1007" s="4">
        <v>106</v>
      </c>
      <c r="D1007" s="9">
        <v>53</v>
      </c>
      <c r="E1007" s="2">
        <v>0</v>
      </c>
      <c r="F1007" s="18" t="s">
        <v>214</v>
      </c>
      <c r="G1007" s="2">
        <v>80010</v>
      </c>
      <c r="H1007" s="2">
        <v>200</v>
      </c>
      <c r="I1007" s="3">
        <f>I1008</f>
        <v>73.8</v>
      </c>
      <c r="J1007" s="29"/>
      <c r="K1007" s="3">
        <f t="shared" si="103"/>
        <v>73.8</v>
      </c>
      <c r="L1007" s="3"/>
      <c r="M1007" s="3">
        <f t="shared" si="97"/>
        <v>73.8</v>
      </c>
      <c r="N1007" s="3"/>
      <c r="O1007" s="3">
        <f t="shared" si="100"/>
        <v>73.8</v>
      </c>
      <c r="P1007" s="3"/>
      <c r="Q1007" s="3">
        <f t="shared" si="98"/>
        <v>73.8</v>
      </c>
      <c r="R1007" s="46"/>
      <c r="S1007" s="3">
        <f t="shared" si="101"/>
        <v>73.8</v>
      </c>
      <c r="T1007" s="100"/>
      <c r="U1007" s="3">
        <f t="shared" si="102"/>
        <v>73.8</v>
      </c>
      <c r="V1007" s="3">
        <f>V1008</f>
        <v>-73.3</v>
      </c>
      <c r="W1007" s="3">
        <f t="shared" si="99"/>
        <v>0.5</v>
      </c>
    </row>
    <row r="1008" spans="1:23" s="13" customFormat="1" ht="36">
      <c r="A1008" s="27" t="s">
        <v>204</v>
      </c>
      <c r="B1008" s="8">
        <v>302</v>
      </c>
      <c r="C1008" s="4">
        <v>106</v>
      </c>
      <c r="D1008" s="9">
        <v>53</v>
      </c>
      <c r="E1008" s="2">
        <v>0</v>
      </c>
      <c r="F1008" s="18" t="s">
        <v>214</v>
      </c>
      <c r="G1008" s="2">
        <v>80010</v>
      </c>
      <c r="H1008" s="2">
        <v>240</v>
      </c>
      <c r="I1008" s="3">
        <v>73.8</v>
      </c>
      <c r="J1008" s="29"/>
      <c r="K1008" s="3">
        <f t="shared" si="103"/>
        <v>73.8</v>
      </c>
      <c r="L1008" s="3"/>
      <c r="M1008" s="3">
        <f t="shared" si="97"/>
        <v>73.8</v>
      </c>
      <c r="N1008" s="3"/>
      <c r="O1008" s="3">
        <f t="shared" si="100"/>
        <v>73.8</v>
      </c>
      <c r="P1008" s="3"/>
      <c r="Q1008" s="3">
        <f t="shared" si="98"/>
        <v>73.8</v>
      </c>
      <c r="R1008" s="46"/>
      <c r="S1008" s="3">
        <f t="shared" si="101"/>
        <v>73.8</v>
      </c>
      <c r="T1008" s="100"/>
      <c r="U1008" s="3">
        <f t="shared" si="102"/>
        <v>73.8</v>
      </c>
      <c r="V1008" s="3">
        <v>-73.3</v>
      </c>
      <c r="W1008" s="3">
        <f t="shared" si="99"/>
        <v>0.5</v>
      </c>
    </row>
    <row r="1009" spans="1:23" s="13" customFormat="1" ht="24">
      <c r="A1009" s="27" t="s">
        <v>96</v>
      </c>
      <c r="B1009" s="8">
        <v>302</v>
      </c>
      <c r="C1009" s="4">
        <v>106</v>
      </c>
      <c r="D1009" s="9">
        <v>53</v>
      </c>
      <c r="E1009" s="2">
        <v>0</v>
      </c>
      <c r="F1009" s="18" t="s">
        <v>214</v>
      </c>
      <c r="G1009" s="2">
        <v>80010</v>
      </c>
      <c r="H1009" s="2">
        <v>300</v>
      </c>
      <c r="I1009" s="3"/>
      <c r="J1009" s="29"/>
      <c r="K1009" s="3"/>
      <c r="L1009" s="3"/>
      <c r="M1009" s="3"/>
      <c r="N1009" s="3"/>
      <c r="O1009" s="3"/>
      <c r="P1009" s="3"/>
      <c r="Q1009" s="3"/>
      <c r="R1009" s="46"/>
      <c r="S1009" s="3"/>
      <c r="T1009" s="100"/>
      <c r="U1009" s="3"/>
      <c r="V1009" s="3">
        <f>V1010</f>
        <v>172.69300000000001</v>
      </c>
      <c r="W1009" s="3">
        <f t="shared" si="99"/>
        <v>172.69300000000001</v>
      </c>
    </row>
    <row r="1010" spans="1:23" s="13" customFormat="1" ht="36">
      <c r="A1010" s="27" t="s">
        <v>112</v>
      </c>
      <c r="B1010" s="8">
        <v>302</v>
      </c>
      <c r="C1010" s="4">
        <v>106</v>
      </c>
      <c r="D1010" s="9">
        <v>53</v>
      </c>
      <c r="E1010" s="2">
        <v>0</v>
      </c>
      <c r="F1010" s="18" t="s">
        <v>214</v>
      </c>
      <c r="G1010" s="2">
        <v>80010</v>
      </c>
      <c r="H1010" s="2">
        <v>320</v>
      </c>
      <c r="I1010" s="3"/>
      <c r="J1010" s="29"/>
      <c r="K1010" s="3"/>
      <c r="L1010" s="3"/>
      <c r="M1010" s="3"/>
      <c r="N1010" s="3"/>
      <c r="O1010" s="3"/>
      <c r="P1010" s="3"/>
      <c r="Q1010" s="3"/>
      <c r="R1010" s="46"/>
      <c r="S1010" s="3"/>
      <c r="T1010" s="100"/>
      <c r="U1010" s="3"/>
      <c r="V1010" s="3">
        <v>172.69300000000001</v>
      </c>
      <c r="W1010" s="3">
        <f t="shared" si="99"/>
        <v>172.69300000000001</v>
      </c>
    </row>
    <row r="1011" spans="1:23" s="13" customFormat="1" ht="24">
      <c r="A1011" s="27" t="s">
        <v>103</v>
      </c>
      <c r="B1011" s="8">
        <v>302</v>
      </c>
      <c r="C1011" s="4">
        <v>106</v>
      </c>
      <c r="D1011" s="9">
        <v>56</v>
      </c>
      <c r="E1011" s="2">
        <v>0</v>
      </c>
      <c r="F1011" s="18" t="s">
        <v>214</v>
      </c>
      <c r="G1011" s="2">
        <v>0</v>
      </c>
      <c r="H1011" s="2"/>
      <c r="I1011" s="3">
        <f>I1012</f>
        <v>440</v>
      </c>
      <c r="J1011" s="29"/>
      <c r="K1011" s="3">
        <f t="shared" si="103"/>
        <v>440</v>
      </c>
      <c r="L1011" s="3"/>
      <c r="M1011" s="3">
        <f t="shared" si="97"/>
        <v>440</v>
      </c>
      <c r="N1011" s="3"/>
      <c r="O1011" s="3">
        <f t="shared" si="100"/>
        <v>440</v>
      </c>
      <c r="P1011" s="3"/>
      <c r="Q1011" s="3">
        <f t="shared" ref="Q1011:Q1017" si="104">O1011+P1011</f>
        <v>440</v>
      </c>
      <c r="R1011" s="46"/>
      <c r="S1011" s="3">
        <f t="shared" si="101"/>
        <v>440</v>
      </c>
      <c r="T1011" s="100"/>
      <c r="U1011" s="3">
        <f t="shared" si="102"/>
        <v>440</v>
      </c>
      <c r="V1011" s="3">
        <f>V1012</f>
        <v>0</v>
      </c>
      <c r="W1011" s="3">
        <f t="shared" si="99"/>
        <v>440</v>
      </c>
    </row>
    <row r="1012" spans="1:23" s="13" customFormat="1" ht="72">
      <c r="A1012" s="27" t="s">
        <v>81</v>
      </c>
      <c r="B1012" s="8">
        <v>302</v>
      </c>
      <c r="C1012" s="4">
        <v>106</v>
      </c>
      <c r="D1012" s="9">
        <v>56</v>
      </c>
      <c r="E1012" s="2">
        <v>0</v>
      </c>
      <c r="F1012" s="18" t="s">
        <v>214</v>
      </c>
      <c r="G1012" s="2">
        <v>48990</v>
      </c>
      <c r="H1012" s="2"/>
      <c r="I1012" s="3">
        <f>I1013+I1015</f>
        <v>440</v>
      </c>
      <c r="J1012" s="29"/>
      <c r="K1012" s="3">
        <f t="shared" si="103"/>
        <v>440</v>
      </c>
      <c r="L1012" s="3"/>
      <c r="M1012" s="3">
        <f t="shared" si="97"/>
        <v>440</v>
      </c>
      <c r="N1012" s="3"/>
      <c r="O1012" s="3">
        <f t="shared" si="100"/>
        <v>440</v>
      </c>
      <c r="P1012" s="3"/>
      <c r="Q1012" s="3">
        <f t="shared" si="104"/>
        <v>440</v>
      </c>
      <c r="R1012" s="46"/>
      <c r="S1012" s="3">
        <f t="shared" si="101"/>
        <v>440</v>
      </c>
      <c r="T1012" s="100"/>
      <c r="U1012" s="3">
        <f t="shared" si="102"/>
        <v>440</v>
      </c>
      <c r="V1012" s="3">
        <f>V1013+V1015</f>
        <v>0</v>
      </c>
      <c r="W1012" s="3">
        <f t="shared" ref="W1012:W1017" si="105">V1012+U1012</f>
        <v>440</v>
      </c>
    </row>
    <row r="1013" spans="1:23" s="13" customFormat="1" ht="72">
      <c r="A1013" s="27" t="s">
        <v>82</v>
      </c>
      <c r="B1013" s="8">
        <v>302</v>
      </c>
      <c r="C1013" s="4">
        <v>106</v>
      </c>
      <c r="D1013" s="9">
        <v>56</v>
      </c>
      <c r="E1013" s="2">
        <v>0</v>
      </c>
      <c r="F1013" s="18" t="s">
        <v>214</v>
      </c>
      <c r="G1013" s="2">
        <v>48990</v>
      </c>
      <c r="H1013" s="2">
        <v>100</v>
      </c>
      <c r="I1013" s="3">
        <f>I1014</f>
        <v>411.3</v>
      </c>
      <c r="J1013" s="29"/>
      <c r="K1013" s="3">
        <f t="shared" si="103"/>
        <v>411.3</v>
      </c>
      <c r="L1013" s="3"/>
      <c r="M1013" s="3">
        <f t="shared" si="97"/>
        <v>411.3</v>
      </c>
      <c r="N1013" s="3"/>
      <c r="O1013" s="3">
        <f t="shared" si="100"/>
        <v>411.3</v>
      </c>
      <c r="P1013" s="3"/>
      <c r="Q1013" s="3">
        <f t="shared" si="104"/>
        <v>411.3</v>
      </c>
      <c r="R1013" s="46"/>
      <c r="S1013" s="3">
        <f t="shared" si="101"/>
        <v>411.3</v>
      </c>
      <c r="T1013" s="100"/>
      <c r="U1013" s="3">
        <f t="shared" si="102"/>
        <v>411.3</v>
      </c>
      <c r="V1013" s="3">
        <f>V1014</f>
        <v>18.452680000000001</v>
      </c>
      <c r="W1013" s="3">
        <f t="shared" si="105"/>
        <v>429.75268</v>
      </c>
    </row>
    <row r="1014" spans="1:23" s="13" customFormat="1" ht="36">
      <c r="A1014" s="27" t="s">
        <v>83</v>
      </c>
      <c r="B1014" s="8">
        <v>302</v>
      </c>
      <c r="C1014" s="4">
        <v>106</v>
      </c>
      <c r="D1014" s="9">
        <v>56</v>
      </c>
      <c r="E1014" s="2">
        <v>0</v>
      </c>
      <c r="F1014" s="18" t="s">
        <v>214</v>
      </c>
      <c r="G1014" s="2">
        <v>48990</v>
      </c>
      <c r="H1014" s="2">
        <v>120</v>
      </c>
      <c r="I1014" s="3">
        <v>411.3</v>
      </c>
      <c r="J1014" s="29"/>
      <c r="K1014" s="3">
        <f t="shared" si="103"/>
        <v>411.3</v>
      </c>
      <c r="L1014" s="3"/>
      <c r="M1014" s="3">
        <f t="shared" si="97"/>
        <v>411.3</v>
      </c>
      <c r="N1014" s="3"/>
      <c r="O1014" s="3">
        <f t="shared" si="100"/>
        <v>411.3</v>
      </c>
      <c r="P1014" s="3"/>
      <c r="Q1014" s="3">
        <f t="shared" si="104"/>
        <v>411.3</v>
      </c>
      <c r="R1014" s="46"/>
      <c r="S1014" s="3">
        <f t="shared" si="101"/>
        <v>411.3</v>
      </c>
      <c r="T1014" s="100"/>
      <c r="U1014" s="3">
        <f t="shared" si="102"/>
        <v>411.3</v>
      </c>
      <c r="V1014" s="3">
        <v>18.452680000000001</v>
      </c>
      <c r="W1014" s="3">
        <f t="shared" si="105"/>
        <v>429.75268</v>
      </c>
    </row>
    <row r="1015" spans="1:23" s="13" customFormat="1" ht="36">
      <c r="A1015" s="27" t="s">
        <v>250</v>
      </c>
      <c r="B1015" s="8">
        <v>302</v>
      </c>
      <c r="C1015" s="4">
        <v>106</v>
      </c>
      <c r="D1015" s="9">
        <v>56</v>
      </c>
      <c r="E1015" s="2">
        <v>0</v>
      </c>
      <c r="F1015" s="18" t="s">
        <v>214</v>
      </c>
      <c r="G1015" s="2">
        <v>48990</v>
      </c>
      <c r="H1015" s="2">
        <v>200</v>
      </c>
      <c r="I1015" s="3">
        <f>I1016</f>
        <v>28.7</v>
      </c>
      <c r="J1015" s="29"/>
      <c r="K1015" s="3">
        <f t="shared" si="103"/>
        <v>28.7</v>
      </c>
      <c r="L1015" s="3"/>
      <c r="M1015" s="3">
        <f t="shared" si="97"/>
        <v>28.7</v>
      </c>
      <c r="N1015" s="3"/>
      <c r="O1015" s="3">
        <f t="shared" si="100"/>
        <v>28.7</v>
      </c>
      <c r="P1015" s="3"/>
      <c r="Q1015" s="3">
        <f t="shared" si="104"/>
        <v>28.7</v>
      </c>
      <c r="R1015" s="46"/>
      <c r="S1015" s="3">
        <f t="shared" si="101"/>
        <v>28.7</v>
      </c>
      <c r="T1015" s="100"/>
      <c r="U1015" s="3">
        <f t="shared" si="102"/>
        <v>28.7</v>
      </c>
      <c r="V1015" s="3">
        <f>V1016</f>
        <v>-18.452680000000001</v>
      </c>
      <c r="W1015" s="3">
        <f t="shared" si="105"/>
        <v>10.247319999999998</v>
      </c>
    </row>
    <row r="1016" spans="1:23" s="13" customFormat="1" ht="36">
      <c r="A1016" s="27" t="s">
        <v>204</v>
      </c>
      <c r="B1016" s="8">
        <v>302</v>
      </c>
      <c r="C1016" s="4">
        <v>106</v>
      </c>
      <c r="D1016" s="9">
        <v>56</v>
      </c>
      <c r="E1016" s="2">
        <v>0</v>
      </c>
      <c r="F1016" s="18" t="s">
        <v>214</v>
      </c>
      <c r="G1016" s="2">
        <v>48990</v>
      </c>
      <c r="H1016" s="2">
        <v>240</v>
      </c>
      <c r="I1016" s="3">
        <v>28.7</v>
      </c>
      <c r="J1016" s="29"/>
      <c r="K1016" s="3">
        <f t="shared" si="103"/>
        <v>28.7</v>
      </c>
      <c r="L1016" s="3"/>
      <c r="M1016" s="3">
        <f t="shared" si="97"/>
        <v>28.7</v>
      </c>
      <c r="N1016" s="3"/>
      <c r="O1016" s="3">
        <f t="shared" si="100"/>
        <v>28.7</v>
      </c>
      <c r="P1016" s="3"/>
      <c r="Q1016" s="3">
        <f t="shared" si="104"/>
        <v>28.7</v>
      </c>
      <c r="R1016" s="46"/>
      <c r="S1016" s="3">
        <f t="shared" si="101"/>
        <v>28.7</v>
      </c>
      <c r="T1016" s="100"/>
      <c r="U1016" s="3">
        <f t="shared" si="102"/>
        <v>28.7</v>
      </c>
      <c r="V1016" s="3">
        <v>-18.452680000000001</v>
      </c>
      <c r="W1016" s="3">
        <f t="shared" si="105"/>
        <v>10.247319999999998</v>
      </c>
    </row>
    <row r="1017" spans="1:23" s="13" customFormat="1">
      <c r="A1017" s="138" t="s">
        <v>201</v>
      </c>
      <c r="B1017" s="138"/>
      <c r="C1017" s="138"/>
      <c r="D1017" s="138"/>
      <c r="E1017" s="138"/>
      <c r="F1017" s="138"/>
      <c r="G1017" s="138"/>
      <c r="H1017" s="138"/>
      <c r="I1017" s="56">
        <f>I12+I262+I350+I535+I609+I734+I765+I982</f>
        <v>854886.7</v>
      </c>
      <c r="J1017" s="56">
        <f>J12+J262+J350+J535+J609+J734+J765+J982</f>
        <v>2375.5999999999995</v>
      </c>
      <c r="K1017" s="56">
        <f t="shared" si="103"/>
        <v>857262.29999999993</v>
      </c>
      <c r="L1017" s="56">
        <f>L12+L262+L350+L535+L609+L734+L765++L982</f>
        <v>10627.421619999999</v>
      </c>
      <c r="M1017" s="56">
        <f t="shared" si="97"/>
        <v>867889.72161999997</v>
      </c>
      <c r="N1017" s="56">
        <f>N12+N262+N350+N535+N609+N734+N765+N982</f>
        <v>216179.05657999997</v>
      </c>
      <c r="O1017" s="56">
        <f t="shared" si="100"/>
        <v>1084068.7782000001</v>
      </c>
      <c r="P1017" s="56">
        <f>P12+P262+P350+P535+P609+P734+P765+P982</f>
        <v>41165.528429999998</v>
      </c>
      <c r="Q1017" s="56">
        <f t="shared" si="104"/>
        <v>1125234.30663</v>
      </c>
      <c r="R1017" s="56">
        <f>R12+R262+R350+R535+R609+R734+R765+R982</f>
        <v>81416.42121</v>
      </c>
      <c r="S1017" s="56">
        <f t="shared" si="101"/>
        <v>1206650.7278400001</v>
      </c>
      <c r="T1017" s="100">
        <f>T12+T262+T350+T535+T609+T734+T765+T982</f>
        <v>9021.4061200000015</v>
      </c>
      <c r="U1017" s="56">
        <f t="shared" si="102"/>
        <v>1215672.13396</v>
      </c>
      <c r="V1017" s="56">
        <f>V12+V262+V350+V535+V609+V734+V765+V982</f>
        <v>13372.159589999999</v>
      </c>
      <c r="W1017" s="56">
        <f t="shared" si="105"/>
        <v>1229044.2935500001</v>
      </c>
    </row>
    <row r="1018" spans="1:23" s="13" customFormat="1" ht="15.6">
      <c r="A1018" s="17"/>
      <c r="N1018" s="35"/>
      <c r="O1018" s="33"/>
      <c r="P1018" s="33"/>
      <c r="Q1018" s="33"/>
      <c r="R1018" s="55"/>
      <c r="T1018" s="105"/>
      <c r="U1018" s="102"/>
      <c r="V1018" s="73"/>
    </row>
    <row r="1019" spans="1:23">
      <c r="A1019" s="13"/>
      <c r="B1019" s="13"/>
      <c r="C1019" s="13"/>
      <c r="D1019" s="13"/>
      <c r="E1019" s="13"/>
      <c r="F1019" s="13"/>
      <c r="G1019" s="13"/>
      <c r="H1019" s="13"/>
      <c r="I1019" s="13"/>
      <c r="J1019" s="13"/>
      <c r="K1019" s="13"/>
      <c r="L1019" s="13"/>
      <c r="M1019" s="13"/>
      <c r="N1019" s="33"/>
      <c r="O1019" s="33"/>
      <c r="P1019" s="69"/>
      <c r="Q1019" s="13"/>
      <c r="R1019" s="70"/>
      <c r="S1019" s="13"/>
      <c r="T1019" s="107"/>
      <c r="V1019" s="130"/>
    </row>
    <row r="1020" spans="1:23">
      <c r="A1020" s="13"/>
      <c r="B1020" s="13"/>
      <c r="C1020" s="13"/>
      <c r="D1020" s="13"/>
      <c r="E1020" s="13"/>
      <c r="F1020" s="13"/>
      <c r="G1020" s="13"/>
      <c r="H1020" s="13"/>
      <c r="I1020" s="13"/>
      <c r="J1020" s="13"/>
      <c r="K1020" s="13"/>
      <c r="L1020" s="24"/>
      <c r="M1020" s="13"/>
      <c r="N1020" s="33"/>
      <c r="O1020" s="33"/>
      <c r="P1020" s="71"/>
      <c r="Q1020" s="13"/>
      <c r="R1020" s="72"/>
      <c r="S1020" s="13"/>
      <c r="T1020" s="107"/>
      <c r="V1020" s="130"/>
    </row>
    <row r="1021" spans="1:23">
      <c r="A1021" s="36"/>
      <c r="B1021" s="13"/>
      <c r="C1021" s="13"/>
      <c r="D1021" s="13"/>
      <c r="E1021" s="13"/>
      <c r="F1021" s="13"/>
      <c r="G1021" s="13"/>
      <c r="H1021" s="13"/>
      <c r="I1021" s="13"/>
      <c r="J1021" s="13"/>
      <c r="K1021" s="13"/>
      <c r="L1021" s="13"/>
      <c r="M1021" s="13"/>
      <c r="N1021" s="33"/>
      <c r="O1021" s="33"/>
      <c r="P1021" s="73"/>
      <c r="Q1021" s="13"/>
      <c r="R1021" s="74"/>
      <c r="T1021" s="107"/>
      <c r="V1021" s="130"/>
    </row>
    <row r="1022" spans="1:23">
      <c r="A1022" s="13"/>
      <c r="B1022" s="13"/>
      <c r="C1022" s="13"/>
      <c r="D1022" s="13"/>
      <c r="E1022" s="13"/>
      <c r="F1022" s="13"/>
      <c r="G1022" s="13"/>
      <c r="H1022" s="13"/>
      <c r="I1022" s="13"/>
      <c r="J1022" s="13"/>
      <c r="K1022" s="13"/>
      <c r="L1022" s="13"/>
      <c r="M1022" s="13"/>
      <c r="N1022" s="33"/>
      <c r="O1022" s="33"/>
      <c r="P1022" s="33"/>
      <c r="Q1022" s="13"/>
      <c r="R1022" s="70"/>
      <c r="S1022" s="24"/>
      <c r="T1022" s="107"/>
      <c r="V1022" s="130"/>
    </row>
    <row r="1023" spans="1:23">
      <c r="A1023" s="13"/>
      <c r="B1023" s="13"/>
      <c r="C1023" s="13"/>
      <c r="D1023" s="13"/>
      <c r="E1023" s="13"/>
      <c r="F1023" s="13"/>
      <c r="G1023" s="13"/>
      <c r="H1023" s="13"/>
      <c r="I1023" s="13"/>
      <c r="J1023" s="13"/>
      <c r="K1023" s="13"/>
      <c r="L1023" s="13"/>
      <c r="M1023" s="13"/>
      <c r="N1023" s="33"/>
      <c r="O1023" s="33"/>
      <c r="P1023" s="33"/>
      <c r="Q1023" s="13"/>
      <c r="R1023" s="70"/>
      <c r="S1023" s="24"/>
      <c r="T1023" s="107"/>
      <c r="V1023" s="130"/>
    </row>
    <row r="1024" spans="1:23">
      <c r="A1024" s="13"/>
      <c r="B1024" s="13"/>
      <c r="C1024" s="13"/>
      <c r="D1024" s="13"/>
      <c r="E1024" s="13"/>
      <c r="F1024" s="13"/>
      <c r="G1024" s="13"/>
      <c r="H1024" s="13"/>
      <c r="I1024" s="13"/>
      <c r="J1024" s="13"/>
      <c r="K1024" s="13"/>
      <c r="L1024" s="13"/>
      <c r="M1024" s="13"/>
      <c r="N1024" s="33"/>
      <c r="O1024" s="33"/>
      <c r="P1024" s="33"/>
      <c r="Q1024" s="13"/>
      <c r="R1024" s="74"/>
      <c r="S1024" s="13"/>
      <c r="V1024" s="130"/>
    </row>
    <row r="1025" spans="1:22">
      <c r="A1025" s="13"/>
      <c r="B1025" s="13"/>
      <c r="C1025" s="13"/>
      <c r="D1025" s="13"/>
      <c r="E1025" s="13"/>
      <c r="F1025" s="13"/>
      <c r="G1025" s="139"/>
      <c r="H1025" s="139"/>
      <c r="I1025" s="139"/>
      <c r="J1025" s="139"/>
      <c r="K1025" s="139"/>
      <c r="L1025" s="139"/>
      <c r="M1025" s="139"/>
      <c r="N1025" s="139"/>
      <c r="O1025" s="139"/>
      <c r="P1025" s="139"/>
      <c r="Q1025" s="139"/>
      <c r="R1025" s="139"/>
      <c r="S1025" s="139"/>
      <c r="T1025" s="139"/>
      <c r="U1025" s="139"/>
      <c r="V1025" s="131"/>
    </row>
    <row r="1026" spans="1:22">
      <c r="A1026" s="13"/>
      <c r="B1026" s="13"/>
      <c r="C1026" s="13"/>
      <c r="D1026" s="13"/>
      <c r="E1026" s="13"/>
      <c r="F1026" s="13"/>
      <c r="G1026" s="13"/>
      <c r="H1026" s="13"/>
      <c r="I1026" s="13"/>
      <c r="J1026" s="13"/>
      <c r="K1026" s="13"/>
      <c r="L1026" s="13"/>
      <c r="M1026" s="13"/>
      <c r="N1026" s="33"/>
      <c r="O1026" s="33"/>
      <c r="P1026" s="33"/>
      <c r="Q1026" s="13"/>
      <c r="R1026" s="74"/>
      <c r="S1026" s="13"/>
    </row>
    <row r="1027" spans="1:22">
      <c r="A1027" s="13"/>
      <c r="B1027" s="13"/>
      <c r="C1027" s="13"/>
      <c r="D1027" s="13"/>
      <c r="E1027" s="13"/>
      <c r="F1027" s="13"/>
      <c r="G1027" s="13"/>
      <c r="H1027" s="13"/>
      <c r="I1027" s="13"/>
      <c r="J1027" s="13"/>
      <c r="K1027" s="13"/>
      <c r="L1027" s="13"/>
      <c r="M1027" s="13"/>
      <c r="N1027" s="33"/>
      <c r="O1027" s="33"/>
      <c r="P1027" s="33"/>
      <c r="Q1027" s="13"/>
      <c r="R1027" s="148"/>
      <c r="S1027" s="148"/>
      <c r="V1027" s="132"/>
    </row>
    <row r="1028" spans="1:22">
      <c r="A1028" s="13"/>
      <c r="B1028" s="13"/>
      <c r="C1028" s="13"/>
      <c r="D1028" s="13"/>
      <c r="E1028" s="13"/>
      <c r="F1028" s="13"/>
      <c r="G1028" s="13"/>
      <c r="H1028" s="13"/>
      <c r="I1028" s="13"/>
      <c r="J1028" s="13"/>
      <c r="K1028" s="13"/>
      <c r="L1028" s="13"/>
      <c r="M1028" s="13"/>
      <c r="N1028" s="33"/>
      <c r="O1028" s="33"/>
      <c r="P1028" s="33"/>
      <c r="Q1028" s="13"/>
      <c r="R1028" s="74"/>
      <c r="S1028" s="13"/>
    </row>
    <row r="1029" spans="1:22">
      <c r="A1029" s="13"/>
      <c r="B1029" s="13"/>
      <c r="C1029" s="13"/>
      <c r="D1029" s="13"/>
      <c r="E1029" s="13"/>
      <c r="F1029" s="13"/>
      <c r="G1029" s="13"/>
      <c r="H1029" s="13"/>
      <c r="I1029" s="13"/>
      <c r="J1029" s="13"/>
      <c r="K1029" s="13"/>
      <c r="L1029" s="13"/>
      <c r="M1029" s="13"/>
      <c r="N1029" s="33"/>
      <c r="O1029" s="33"/>
      <c r="P1029" s="33"/>
      <c r="Q1029" s="13"/>
      <c r="R1029" s="74"/>
      <c r="S1029" s="13"/>
    </row>
  </sheetData>
  <mergeCells count="27">
    <mergeCell ref="R1027:S1027"/>
    <mergeCell ref="H3:O3"/>
    <mergeCell ref="N9:N10"/>
    <mergeCell ref="O9:O10"/>
    <mergeCell ref="M8:O8"/>
    <mergeCell ref="L9:L10"/>
    <mergeCell ref="M9:M10"/>
    <mergeCell ref="J9:J10"/>
    <mergeCell ref="K9:K10"/>
    <mergeCell ref="H4:O4"/>
    <mergeCell ref="B9:B10"/>
    <mergeCell ref="H9:H10"/>
    <mergeCell ref="H5:O5"/>
    <mergeCell ref="S9:S10"/>
    <mergeCell ref="R9:R10"/>
    <mergeCell ref="Q9:Q10"/>
    <mergeCell ref="P9:P10"/>
    <mergeCell ref="C9:C10"/>
    <mergeCell ref="D9:G10"/>
    <mergeCell ref="A1017:H1017"/>
    <mergeCell ref="G1025:U1025"/>
    <mergeCell ref="A6:W6"/>
    <mergeCell ref="V9:V10"/>
    <mergeCell ref="W9:W10"/>
    <mergeCell ref="T9:T10"/>
    <mergeCell ref="U9:U10"/>
    <mergeCell ref="A9:A10"/>
  </mergeCells>
  <phoneticPr fontId="17" type="noConversion"/>
  <pageMargins left="0.59055118110236227" right="0.19685039370078741" top="0.39370078740157483" bottom="0.39370078740157483" header="0.31496062992125984" footer="0.31496062992125984"/>
  <pageSetup paperSize="9" scale="92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theme="4" tint="0.59999389629810485"/>
  </sheetPr>
  <dimension ref="A1:U717"/>
  <sheetViews>
    <sheetView tabSelected="1" view="pageBreakPreview" zoomScaleNormal="100" zoomScaleSheetLayoutView="100" workbookViewId="0">
      <selection activeCell="S2" sqref="S2:U2"/>
    </sheetView>
  </sheetViews>
  <sheetFormatPr defaultColWidth="9.109375" defaultRowHeight="14.4"/>
  <cols>
    <col min="1" max="1" width="39.33203125" style="7" customWidth="1"/>
    <col min="2" max="2" width="5.6640625" style="7" customWidth="1"/>
    <col min="3" max="4" width="5.5546875" style="7" customWidth="1"/>
    <col min="5" max="5" width="6.33203125" style="7" customWidth="1"/>
    <col min="6" max="6" width="6.77734375" style="7" customWidth="1"/>
    <col min="7" max="7" width="12.44140625" style="7" hidden="1" customWidth="1"/>
    <col min="8" max="8" width="11.33203125" style="7" hidden="1" customWidth="1"/>
    <col min="9" max="9" width="10.44140625" style="7" hidden="1" customWidth="1"/>
    <col min="10" max="10" width="8.88671875" style="7" hidden="1" customWidth="1"/>
    <col min="11" max="11" width="9.6640625" style="7" hidden="1" customWidth="1"/>
    <col min="12" max="12" width="18.109375" style="98" hidden="1" customWidth="1"/>
    <col min="13" max="13" width="15.88671875" style="98" hidden="1" customWidth="1"/>
    <col min="14" max="14" width="16.6640625" style="7" hidden="1" customWidth="1"/>
    <col min="15" max="15" width="15" style="7" hidden="1" customWidth="1"/>
    <col min="16" max="16" width="9.33203125" style="81" hidden="1" customWidth="1"/>
    <col min="17" max="17" width="11.33203125" style="7" hidden="1" customWidth="1"/>
    <col min="18" max="18" width="13.33203125" style="7" hidden="1" customWidth="1"/>
    <col min="19" max="19" width="9.6640625" style="7" hidden="1" customWidth="1"/>
    <col min="20" max="20" width="10" style="123" hidden="1" customWidth="1"/>
    <col min="21" max="21" width="28.5546875" style="7" customWidth="1"/>
    <col min="22" max="16384" width="9.109375" style="7"/>
  </cols>
  <sheetData>
    <row r="1" spans="1:21" ht="28.2" customHeight="1">
      <c r="A1" s="75"/>
      <c r="B1" s="76"/>
      <c r="C1" s="76"/>
      <c r="D1" s="76"/>
      <c r="E1" s="77"/>
      <c r="F1" s="78"/>
      <c r="G1" s="78"/>
      <c r="H1" s="77"/>
      <c r="I1" s="79" t="s">
        <v>319</v>
      </c>
      <c r="J1" s="79"/>
      <c r="K1" s="136" t="s">
        <v>29</v>
      </c>
      <c r="L1" s="136"/>
      <c r="M1" s="136"/>
      <c r="N1" s="136"/>
      <c r="O1" s="136"/>
      <c r="P1" s="136"/>
      <c r="Q1" s="136"/>
      <c r="R1" s="136"/>
      <c r="S1" s="154" t="s">
        <v>319</v>
      </c>
      <c r="T1" s="154"/>
      <c r="U1" s="154"/>
    </row>
    <row r="2" spans="1:21" ht="33" customHeight="1">
      <c r="A2" s="75"/>
      <c r="B2" s="76"/>
      <c r="C2" s="76"/>
      <c r="D2" s="76"/>
      <c r="E2" s="78"/>
      <c r="F2" s="78"/>
      <c r="G2" s="78"/>
      <c r="H2" s="78"/>
      <c r="I2" s="80" t="s">
        <v>320</v>
      </c>
      <c r="J2" s="80"/>
      <c r="K2" s="136"/>
      <c r="L2" s="136"/>
      <c r="M2" s="136"/>
      <c r="N2" s="136"/>
      <c r="O2" s="136"/>
      <c r="P2" s="136"/>
      <c r="Q2" s="136"/>
      <c r="R2" s="136"/>
      <c r="S2" s="155" t="s">
        <v>50</v>
      </c>
      <c r="T2" s="155"/>
      <c r="U2" s="155"/>
    </row>
    <row r="3" spans="1:21" ht="16.2" customHeight="1">
      <c r="A3" s="75"/>
      <c r="B3" s="76"/>
      <c r="C3" s="76"/>
      <c r="D3" s="76"/>
      <c r="E3" s="77"/>
      <c r="F3" s="159"/>
      <c r="G3" s="159"/>
      <c r="H3" s="79"/>
      <c r="I3" s="79"/>
      <c r="J3" s="82"/>
      <c r="K3" s="79"/>
      <c r="L3" s="79"/>
      <c r="M3" s="83" t="s">
        <v>336</v>
      </c>
      <c r="S3" s="156" t="s">
        <v>336</v>
      </c>
      <c r="T3" s="156"/>
      <c r="U3" s="156"/>
    </row>
    <row r="4" spans="1:21" ht="41.4" customHeight="1">
      <c r="A4" s="75"/>
      <c r="B4" s="76"/>
      <c r="C4" s="76"/>
      <c r="D4" s="76"/>
      <c r="E4" s="160"/>
      <c r="F4" s="160"/>
      <c r="G4" s="160"/>
      <c r="H4" s="160"/>
      <c r="I4" s="160"/>
      <c r="J4" s="82"/>
      <c r="K4" s="84"/>
      <c r="L4" s="84"/>
      <c r="M4" s="164"/>
      <c r="N4" s="164"/>
      <c r="O4" s="164"/>
      <c r="S4" s="157" t="s">
        <v>47</v>
      </c>
      <c r="T4" s="157"/>
      <c r="U4" s="157"/>
    </row>
    <row r="5" spans="1:21" ht="39" customHeight="1">
      <c r="A5" s="163" t="s">
        <v>317</v>
      </c>
      <c r="B5" s="163"/>
      <c r="C5" s="163"/>
      <c r="D5" s="163"/>
      <c r="E5" s="163"/>
      <c r="F5" s="163"/>
      <c r="G5" s="163"/>
      <c r="H5" s="163"/>
      <c r="I5" s="163"/>
      <c r="J5" s="163"/>
      <c r="K5" s="163"/>
      <c r="L5" s="163"/>
      <c r="M5" s="163"/>
      <c r="N5" s="163"/>
      <c r="O5" s="163"/>
      <c r="P5" s="163"/>
      <c r="Q5" s="163"/>
      <c r="R5" s="163"/>
      <c r="S5" s="163"/>
      <c r="T5" s="163"/>
      <c r="U5" s="163"/>
    </row>
    <row r="6" spans="1:21" ht="11.4" customHeight="1">
      <c r="A6" s="75"/>
      <c r="B6" s="76"/>
      <c r="C6" s="76"/>
      <c r="D6" s="76"/>
      <c r="E6" s="76"/>
      <c r="F6" s="76"/>
      <c r="K6" s="166" t="s">
        <v>202</v>
      </c>
      <c r="L6" s="166"/>
      <c r="M6" s="166"/>
      <c r="Q6" s="99"/>
      <c r="S6" s="99"/>
      <c r="U6" s="99" t="s">
        <v>27</v>
      </c>
    </row>
    <row r="7" spans="1:21" ht="14.4" customHeight="1">
      <c r="A7" s="158" t="s">
        <v>51</v>
      </c>
      <c r="B7" s="158" t="s">
        <v>54</v>
      </c>
      <c r="C7" s="158"/>
      <c r="D7" s="158"/>
      <c r="E7" s="158"/>
      <c r="F7" s="158" t="s">
        <v>55</v>
      </c>
      <c r="G7" s="162" t="s">
        <v>290</v>
      </c>
      <c r="H7" s="161" t="s">
        <v>289</v>
      </c>
      <c r="I7" s="161" t="s">
        <v>290</v>
      </c>
      <c r="J7" s="162" t="s">
        <v>289</v>
      </c>
      <c r="K7" s="165" t="s">
        <v>290</v>
      </c>
      <c r="L7" s="162" t="s">
        <v>289</v>
      </c>
      <c r="M7" s="165" t="s">
        <v>290</v>
      </c>
      <c r="N7" s="162" t="s">
        <v>289</v>
      </c>
      <c r="O7" s="165" t="s">
        <v>290</v>
      </c>
      <c r="P7" s="162" t="s">
        <v>289</v>
      </c>
      <c r="Q7" s="165" t="s">
        <v>290</v>
      </c>
      <c r="R7" s="162" t="s">
        <v>289</v>
      </c>
      <c r="S7" s="165" t="s">
        <v>290</v>
      </c>
      <c r="T7" s="162" t="s">
        <v>289</v>
      </c>
      <c r="U7" s="162" t="s">
        <v>56</v>
      </c>
    </row>
    <row r="8" spans="1:21" ht="21" customHeight="1">
      <c r="A8" s="158"/>
      <c r="B8" s="158"/>
      <c r="C8" s="158"/>
      <c r="D8" s="158"/>
      <c r="E8" s="158"/>
      <c r="F8" s="158"/>
      <c r="G8" s="162"/>
      <c r="H8" s="161"/>
      <c r="I8" s="161"/>
      <c r="J8" s="162"/>
      <c r="K8" s="165"/>
      <c r="L8" s="162"/>
      <c r="M8" s="165"/>
      <c r="N8" s="162"/>
      <c r="O8" s="165"/>
      <c r="P8" s="162"/>
      <c r="Q8" s="165"/>
      <c r="R8" s="162"/>
      <c r="S8" s="165"/>
      <c r="T8" s="162"/>
      <c r="U8" s="162"/>
    </row>
    <row r="9" spans="1:21">
      <c r="A9" s="85">
        <v>1</v>
      </c>
      <c r="B9" s="86">
        <v>2</v>
      </c>
      <c r="C9" s="86">
        <v>3</v>
      </c>
      <c r="D9" s="86">
        <v>4</v>
      </c>
      <c r="E9" s="86">
        <v>5</v>
      </c>
      <c r="F9" s="86">
        <v>6</v>
      </c>
      <c r="G9" s="87">
        <v>7</v>
      </c>
      <c r="H9" s="87">
        <v>8</v>
      </c>
      <c r="I9" s="87">
        <v>7</v>
      </c>
      <c r="J9" s="87">
        <v>8</v>
      </c>
      <c r="K9" s="87">
        <v>7</v>
      </c>
      <c r="L9" s="88">
        <v>8</v>
      </c>
      <c r="M9" s="87">
        <v>7</v>
      </c>
      <c r="N9" s="88">
        <v>8</v>
      </c>
      <c r="O9" s="87">
        <v>7</v>
      </c>
      <c r="P9" s="87">
        <v>8</v>
      </c>
      <c r="Q9" s="87">
        <v>7</v>
      </c>
      <c r="R9" s="87">
        <v>7</v>
      </c>
      <c r="S9" s="87">
        <v>7</v>
      </c>
      <c r="T9" s="87">
        <v>8</v>
      </c>
      <c r="U9" s="87">
        <v>7</v>
      </c>
    </row>
    <row r="10" spans="1:21" ht="51" customHeight="1">
      <c r="A10" s="129" t="s">
        <v>203</v>
      </c>
      <c r="B10" s="2"/>
      <c r="C10" s="2"/>
      <c r="D10" s="2"/>
      <c r="E10" s="2"/>
      <c r="F10" s="2"/>
      <c r="G10" s="56">
        <f>G11+G91+G202+G246+G379+G438+G509+G561+G590+G615+G630+G645</f>
        <v>837685.70000000007</v>
      </c>
      <c r="H10" s="56">
        <f>H11+H91+H202+H246+H379+H438+H509+H561+H590+H615+H630+H645</f>
        <v>2695.38976</v>
      </c>
      <c r="I10" s="56">
        <f>G10+H10</f>
        <v>840381.08976000012</v>
      </c>
      <c r="J10" s="56">
        <f>J11+J91+J202+J246+J379+J438+J509+J561+J590+J615+J630+J645</f>
        <v>11386.38697</v>
      </c>
      <c r="K10" s="56">
        <f>I10+J10</f>
        <v>851767.47673000011</v>
      </c>
      <c r="L10" s="56">
        <f>L11+L91+L202++L246+L379+L438+L509+L561+L590+L615+L630+L645</f>
        <v>216179.05657999997</v>
      </c>
      <c r="M10" s="56">
        <f>K10+L10</f>
        <v>1067946.5333100001</v>
      </c>
      <c r="N10" s="56">
        <f>N11+N91+N202+N246+N379+N438+N509+N561+N590+N615+N630+N645</f>
        <v>41053.728429999996</v>
      </c>
      <c r="O10" s="56">
        <f>M10+N10</f>
        <v>1109000.26174</v>
      </c>
      <c r="P10" s="56">
        <f>P11+P91+P202+P246+P379+P438+P509+P561+P590+P615+P630+P645</f>
        <v>80666.421209999986</v>
      </c>
      <c r="Q10" s="56">
        <f>P10+O10</f>
        <v>1189666.68295</v>
      </c>
      <c r="R10" s="56">
        <f>R11+R91+R202+R246+R379+R438+R509+R561+R590+R615+R630+R645</f>
        <v>8521.4061200000015</v>
      </c>
      <c r="S10" s="56">
        <f>Q10+R10</f>
        <v>1198188.08907</v>
      </c>
      <c r="T10" s="56">
        <f>T11+T91+T202+T246+T379+T438+T509+T561+T590+T615+T630+T645</f>
        <v>12770.22997</v>
      </c>
      <c r="U10" s="56">
        <f>S10+T10</f>
        <v>1210958.31904</v>
      </c>
    </row>
    <row r="11" spans="1:21" ht="76.95" customHeight="1">
      <c r="A11" s="129" t="s">
        <v>163</v>
      </c>
      <c r="B11" s="114">
        <v>1</v>
      </c>
      <c r="C11" s="128">
        <v>0</v>
      </c>
      <c r="D11" s="115" t="s">
        <v>214</v>
      </c>
      <c r="E11" s="116">
        <v>0</v>
      </c>
      <c r="F11" s="128"/>
      <c r="G11" s="56">
        <f>G18+G24+G27+G32+G38+G53+G56+G67+G82+G12+G62+G85</f>
        <v>29677.1</v>
      </c>
      <c r="H11" s="56">
        <f>H59+H82+H70+H27+H62</f>
        <v>-365.20000000000005</v>
      </c>
      <c r="I11" s="56">
        <f t="shared" ref="I11:I135" si="0">G11+H11</f>
        <v>29311.899999999998</v>
      </c>
      <c r="J11" s="56">
        <f>J21+J73+J76+J27</f>
        <v>3343.913</v>
      </c>
      <c r="K11" s="56">
        <f t="shared" ref="K11:K126" si="1">I11+J11</f>
        <v>32655.812999999998</v>
      </c>
      <c r="L11" s="56">
        <f>L12+L73</f>
        <v>475.76048999999995</v>
      </c>
      <c r="M11" s="56">
        <f t="shared" ref="M11:M94" si="2">K11+L11</f>
        <v>33131.573489999995</v>
      </c>
      <c r="N11" s="56">
        <f>N15+N62+N67+N79</f>
        <v>2381.3062799999998</v>
      </c>
      <c r="O11" s="56">
        <f t="shared" ref="O11:O95" si="3">M11+N11</f>
        <v>35512.879769999992</v>
      </c>
      <c r="P11" s="106">
        <f>P35+P38+P73+P76</f>
        <v>15642.42159</v>
      </c>
      <c r="Q11" s="56">
        <f t="shared" ref="Q11:Q82" si="4">P11+O11</f>
        <v>51155.30135999999</v>
      </c>
      <c r="R11" s="56">
        <f>R85+R62+R70+R53</f>
        <v>366.21055000000001</v>
      </c>
      <c r="S11" s="56">
        <f>Q11+R11</f>
        <v>51521.511909999994</v>
      </c>
      <c r="T11" s="56">
        <f>T50+T53+T38</f>
        <v>456.53784999999999</v>
      </c>
      <c r="U11" s="56">
        <f>S11+T11</f>
        <v>51978.049759999994</v>
      </c>
    </row>
    <row r="12" spans="1:21" ht="24">
      <c r="A12" s="1" t="s">
        <v>219</v>
      </c>
      <c r="B12" s="114">
        <v>1</v>
      </c>
      <c r="C12" s="2">
        <v>0</v>
      </c>
      <c r="D12" s="18" t="s">
        <v>214</v>
      </c>
      <c r="E12" s="2">
        <v>53910</v>
      </c>
      <c r="F12" s="2"/>
      <c r="G12" s="3">
        <f>G13</f>
        <v>1642.1</v>
      </c>
      <c r="H12" s="3"/>
      <c r="I12" s="3">
        <f t="shared" si="0"/>
        <v>1642.1</v>
      </c>
      <c r="J12" s="3"/>
      <c r="K12" s="3">
        <f t="shared" si="1"/>
        <v>1642.1</v>
      </c>
      <c r="L12" s="3">
        <f>L13</f>
        <v>-246.3</v>
      </c>
      <c r="M12" s="3">
        <f t="shared" si="2"/>
        <v>1395.8</v>
      </c>
      <c r="N12" s="6"/>
      <c r="O12" s="3">
        <f t="shared" si="3"/>
        <v>1395.8</v>
      </c>
      <c r="P12" s="117"/>
      <c r="Q12" s="3">
        <f t="shared" si="4"/>
        <v>1395.8</v>
      </c>
      <c r="R12" s="111"/>
      <c r="S12" s="3">
        <f>Q12+R12</f>
        <v>1395.8</v>
      </c>
      <c r="T12" s="133"/>
      <c r="U12" s="3">
        <f>T12+S12</f>
        <v>1395.8</v>
      </c>
    </row>
    <row r="13" spans="1:21" ht="24">
      <c r="A13" s="1" t="s">
        <v>250</v>
      </c>
      <c r="B13" s="114">
        <v>1</v>
      </c>
      <c r="C13" s="2">
        <v>0</v>
      </c>
      <c r="D13" s="18" t="s">
        <v>214</v>
      </c>
      <c r="E13" s="2">
        <v>53910</v>
      </c>
      <c r="F13" s="2">
        <v>200</v>
      </c>
      <c r="G13" s="3">
        <f>G14</f>
        <v>1642.1</v>
      </c>
      <c r="H13" s="3"/>
      <c r="I13" s="3">
        <f t="shared" si="0"/>
        <v>1642.1</v>
      </c>
      <c r="J13" s="3"/>
      <c r="K13" s="3">
        <f t="shared" si="1"/>
        <v>1642.1</v>
      </c>
      <c r="L13" s="3">
        <f>L14</f>
        <v>-246.3</v>
      </c>
      <c r="M13" s="3">
        <f t="shared" si="2"/>
        <v>1395.8</v>
      </c>
      <c r="N13" s="6"/>
      <c r="O13" s="3">
        <f t="shared" si="3"/>
        <v>1395.8</v>
      </c>
      <c r="P13" s="117"/>
      <c r="Q13" s="3">
        <f t="shared" si="4"/>
        <v>1395.8</v>
      </c>
      <c r="R13" s="111"/>
      <c r="S13" s="3">
        <f t="shared" ref="S13:S81" si="5">Q13+R13</f>
        <v>1395.8</v>
      </c>
      <c r="T13" s="133"/>
      <c r="U13" s="3">
        <f t="shared" ref="U13:U81" si="6">T13+S13</f>
        <v>1395.8</v>
      </c>
    </row>
    <row r="14" spans="1:21" ht="29.4" customHeight="1">
      <c r="A14" s="1" t="s">
        <v>204</v>
      </c>
      <c r="B14" s="114">
        <v>1</v>
      </c>
      <c r="C14" s="2">
        <v>0</v>
      </c>
      <c r="D14" s="18" t="s">
        <v>214</v>
      </c>
      <c r="E14" s="2">
        <v>53910</v>
      </c>
      <c r="F14" s="2">
        <v>240</v>
      </c>
      <c r="G14" s="3">
        <v>1642.1</v>
      </c>
      <c r="H14" s="3"/>
      <c r="I14" s="3">
        <f t="shared" si="0"/>
        <v>1642.1</v>
      </c>
      <c r="J14" s="3"/>
      <c r="K14" s="3">
        <f t="shared" si="1"/>
        <v>1642.1</v>
      </c>
      <c r="L14" s="3">
        <v>-246.3</v>
      </c>
      <c r="M14" s="3">
        <f t="shared" si="2"/>
        <v>1395.8</v>
      </c>
      <c r="N14" s="6"/>
      <c r="O14" s="3">
        <f t="shared" si="3"/>
        <v>1395.8</v>
      </c>
      <c r="P14" s="117"/>
      <c r="Q14" s="3">
        <f t="shared" si="4"/>
        <v>1395.8</v>
      </c>
      <c r="R14" s="111"/>
      <c r="S14" s="3">
        <f t="shared" si="5"/>
        <v>1395.8</v>
      </c>
      <c r="T14" s="133"/>
      <c r="U14" s="3">
        <f t="shared" si="6"/>
        <v>1395.8</v>
      </c>
    </row>
    <row r="15" spans="1:21">
      <c r="A15" s="27" t="s">
        <v>353</v>
      </c>
      <c r="B15" s="114">
        <v>1</v>
      </c>
      <c r="C15" s="2">
        <v>0</v>
      </c>
      <c r="D15" s="18" t="s">
        <v>214</v>
      </c>
      <c r="E15" s="2">
        <v>58390</v>
      </c>
      <c r="F15" s="2"/>
      <c r="G15" s="3"/>
      <c r="H15" s="3"/>
      <c r="I15" s="3"/>
      <c r="J15" s="3"/>
      <c r="K15" s="3"/>
      <c r="L15" s="3"/>
      <c r="M15" s="3"/>
      <c r="N15" s="3">
        <f>N16</f>
        <v>1278</v>
      </c>
      <c r="O15" s="3">
        <f>N15</f>
        <v>1278</v>
      </c>
      <c r="P15" s="117"/>
      <c r="Q15" s="3">
        <f t="shared" si="4"/>
        <v>1278</v>
      </c>
      <c r="R15" s="111"/>
      <c r="S15" s="3">
        <f t="shared" si="5"/>
        <v>1278</v>
      </c>
      <c r="T15" s="133"/>
      <c r="U15" s="3">
        <f t="shared" si="6"/>
        <v>1278</v>
      </c>
    </row>
    <row r="16" spans="1:21">
      <c r="A16" s="27" t="s">
        <v>70</v>
      </c>
      <c r="B16" s="114">
        <v>1</v>
      </c>
      <c r="C16" s="2">
        <v>0</v>
      </c>
      <c r="D16" s="18" t="s">
        <v>214</v>
      </c>
      <c r="E16" s="2">
        <v>58390</v>
      </c>
      <c r="F16" s="2">
        <v>500</v>
      </c>
      <c r="G16" s="3"/>
      <c r="H16" s="3"/>
      <c r="I16" s="3"/>
      <c r="J16" s="3"/>
      <c r="K16" s="3"/>
      <c r="L16" s="3"/>
      <c r="M16" s="3"/>
      <c r="N16" s="3">
        <f>N17</f>
        <v>1278</v>
      </c>
      <c r="O16" s="3">
        <f>N16</f>
        <v>1278</v>
      </c>
      <c r="P16" s="117"/>
      <c r="Q16" s="3">
        <f t="shared" si="4"/>
        <v>1278</v>
      </c>
      <c r="R16" s="111"/>
      <c r="S16" s="3">
        <f t="shared" si="5"/>
        <v>1278</v>
      </c>
      <c r="T16" s="133"/>
      <c r="U16" s="3">
        <f t="shared" si="6"/>
        <v>1278</v>
      </c>
    </row>
    <row r="17" spans="1:21">
      <c r="A17" s="27" t="s">
        <v>92</v>
      </c>
      <c r="B17" s="114">
        <v>1</v>
      </c>
      <c r="C17" s="2">
        <v>0</v>
      </c>
      <c r="D17" s="18" t="s">
        <v>214</v>
      </c>
      <c r="E17" s="2">
        <v>58390</v>
      </c>
      <c r="F17" s="2">
        <v>540</v>
      </c>
      <c r="G17" s="3"/>
      <c r="H17" s="3"/>
      <c r="I17" s="3"/>
      <c r="J17" s="3"/>
      <c r="K17" s="3"/>
      <c r="L17" s="3"/>
      <c r="M17" s="3"/>
      <c r="N17" s="3">
        <v>1278</v>
      </c>
      <c r="O17" s="3">
        <f>N17</f>
        <v>1278</v>
      </c>
      <c r="P17" s="117"/>
      <c r="Q17" s="3">
        <f t="shared" si="4"/>
        <v>1278</v>
      </c>
      <c r="R17" s="111"/>
      <c r="S17" s="3">
        <f t="shared" si="5"/>
        <v>1278</v>
      </c>
      <c r="T17" s="133"/>
      <c r="U17" s="3">
        <f t="shared" si="6"/>
        <v>1278</v>
      </c>
    </row>
    <row r="18" spans="1:21" ht="36">
      <c r="A18" s="1" t="s">
        <v>166</v>
      </c>
      <c r="B18" s="114">
        <v>1</v>
      </c>
      <c r="C18" s="2">
        <v>0</v>
      </c>
      <c r="D18" s="18" t="s">
        <v>214</v>
      </c>
      <c r="E18" s="4">
        <v>78220</v>
      </c>
      <c r="F18" s="2"/>
      <c r="G18" s="3">
        <f>G19</f>
        <v>608</v>
      </c>
      <c r="H18" s="3"/>
      <c r="I18" s="3">
        <f t="shared" si="0"/>
        <v>608</v>
      </c>
      <c r="J18" s="3"/>
      <c r="K18" s="3">
        <f t="shared" si="1"/>
        <v>608</v>
      </c>
      <c r="L18" s="3"/>
      <c r="M18" s="3">
        <f t="shared" si="2"/>
        <v>608</v>
      </c>
      <c r="N18" s="6"/>
      <c r="O18" s="3">
        <f t="shared" si="3"/>
        <v>608</v>
      </c>
      <c r="P18" s="117"/>
      <c r="Q18" s="3">
        <f t="shared" si="4"/>
        <v>608</v>
      </c>
      <c r="R18" s="111"/>
      <c r="S18" s="3">
        <f t="shared" si="5"/>
        <v>608</v>
      </c>
      <c r="T18" s="133"/>
      <c r="U18" s="3">
        <f t="shared" si="6"/>
        <v>608</v>
      </c>
    </row>
    <row r="19" spans="1:21">
      <c r="A19" s="1" t="s">
        <v>85</v>
      </c>
      <c r="B19" s="114">
        <v>1</v>
      </c>
      <c r="C19" s="2">
        <v>0</v>
      </c>
      <c r="D19" s="18" t="s">
        <v>214</v>
      </c>
      <c r="E19" s="2">
        <v>78220</v>
      </c>
      <c r="F19" s="2">
        <v>800</v>
      </c>
      <c r="G19" s="3">
        <f>G20</f>
        <v>608</v>
      </c>
      <c r="H19" s="3"/>
      <c r="I19" s="3">
        <f t="shared" si="0"/>
        <v>608</v>
      </c>
      <c r="J19" s="3"/>
      <c r="K19" s="3">
        <f t="shared" si="1"/>
        <v>608</v>
      </c>
      <c r="L19" s="3"/>
      <c r="M19" s="3">
        <f t="shared" si="2"/>
        <v>608</v>
      </c>
      <c r="N19" s="6"/>
      <c r="O19" s="3">
        <f t="shared" si="3"/>
        <v>608</v>
      </c>
      <c r="P19" s="117"/>
      <c r="Q19" s="3">
        <f t="shared" si="4"/>
        <v>608</v>
      </c>
      <c r="R19" s="111"/>
      <c r="S19" s="3">
        <f t="shared" si="5"/>
        <v>608</v>
      </c>
      <c r="T19" s="133"/>
      <c r="U19" s="3">
        <f t="shared" si="6"/>
        <v>608</v>
      </c>
    </row>
    <row r="20" spans="1:21" ht="48">
      <c r="A20" s="1" t="s">
        <v>252</v>
      </c>
      <c r="B20" s="114">
        <v>1</v>
      </c>
      <c r="C20" s="2">
        <v>0</v>
      </c>
      <c r="D20" s="18" t="s">
        <v>214</v>
      </c>
      <c r="E20" s="2">
        <v>78220</v>
      </c>
      <c r="F20" s="2">
        <v>810</v>
      </c>
      <c r="G20" s="3">
        <v>608</v>
      </c>
      <c r="H20" s="3"/>
      <c r="I20" s="3">
        <f t="shared" si="0"/>
        <v>608</v>
      </c>
      <c r="J20" s="3"/>
      <c r="K20" s="3">
        <f t="shared" si="1"/>
        <v>608</v>
      </c>
      <c r="L20" s="3"/>
      <c r="M20" s="3">
        <f t="shared" si="2"/>
        <v>608</v>
      </c>
      <c r="N20" s="6"/>
      <c r="O20" s="3">
        <f t="shared" si="3"/>
        <v>608</v>
      </c>
      <c r="P20" s="117"/>
      <c r="Q20" s="3">
        <f t="shared" si="4"/>
        <v>608</v>
      </c>
      <c r="R20" s="111"/>
      <c r="S20" s="3">
        <f t="shared" si="5"/>
        <v>608</v>
      </c>
      <c r="T20" s="133"/>
      <c r="U20" s="3">
        <f t="shared" si="6"/>
        <v>608</v>
      </c>
    </row>
    <row r="21" spans="1:21" ht="24">
      <c r="A21" s="27" t="s">
        <v>301</v>
      </c>
      <c r="B21" s="114">
        <v>1</v>
      </c>
      <c r="C21" s="2">
        <v>0</v>
      </c>
      <c r="D21" s="18" t="s">
        <v>214</v>
      </c>
      <c r="E21" s="2">
        <v>78270</v>
      </c>
      <c r="F21" s="2"/>
      <c r="G21" s="3"/>
      <c r="H21" s="3"/>
      <c r="I21" s="3">
        <v>0</v>
      </c>
      <c r="J21" s="3">
        <f>J22</f>
        <v>192</v>
      </c>
      <c r="K21" s="3">
        <f>K22</f>
        <v>192</v>
      </c>
      <c r="L21" s="3"/>
      <c r="M21" s="3">
        <f t="shared" si="2"/>
        <v>192</v>
      </c>
      <c r="N21" s="6"/>
      <c r="O21" s="3">
        <f t="shared" si="3"/>
        <v>192</v>
      </c>
      <c r="P21" s="117"/>
      <c r="Q21" s="3">
        <f t="shared" si="4"/>
        <v>192</v>
      </c>
      <c r="R21" s="111"/>
      <c r="S21" s="3">
        <f t="shared" si="5"/>
        <v>192</v>
      </c>
      <c r="T21" s="133"/>
      <c r="U21" s="3">
        <f t="shared" si="6"/>
        <v>192</v>
      </c>
    </row>
    <row r="22" spans="1:21">
      <c r="A22" s="27" t="s">
        <v>85</v>
      </c>
      <c r="B22" s="114">
        <v>1</v>
      </c>
      <c r="C22" s="2">
        <v>0</v>
      </c>
      <c r="D22" s="18" t="s">
        <v>214</v>
      </c>
      <c r="E22" s="2">
        <v>78270</v>
      </c>
      <c r="F22" s="2">
        <v>800</v>
      </c>
      <c r="G22" s="3"/>
      <c r="H22" s="3"/>
      <c r="I22" s="3">
        <v>0</v>
      </c>
      <c r="J22" s="3">
        <f>J23</f>
        <v>192</v>
      </c>
      <c r="K22" s="3">
        <f>K23</f>
        <v>192</v>
      </c>
      <c r="L22" s="3"/>
      <c r="M22" s="3">
        <f t="shared" si="2"/>
        <v>192</v>
      </c>
      <c r="N22" s="6"/>
      <c r="O22" s="3">
        <f t="shared" si="3"/>
        <v>192</v>
      </c>
      <c r="P22" s="117"/>
      <c r="Q22" s="3">
        <f t="shared" si="4"/>
        <v>192</v>
      </c>
      <c r="R22" s="111"/>
      <c r="S22" s="3">
        <f t="shared" si="5"/>
        <v>192</v>
      </c>
      <c r="T22" s="133"/>
      <c r="U22" s="3">
        <f t="shared" si="6"/>
        <v>192</v>
      </c>
    </row>
    <row r="23" spans="1:21" ht="50.4" customHeight="1">
      <c r="A23" s="27" t="s">
        <v>252</v>
      </c>
      <c r="B23" s="114">
        <v>1</v>
      </c>
      <c r="C23" s="2">
        <v>0</v>
      </c>
      <c r="D23" s="18" t="s">
        <v>214</v>
      </c>
      <c r="E23" s="2">
        <v>78270</v>
      </c>
      <c r="F23" s="2">
        <v>810</v>
      </c>
      <c r="G23" s="3"/>
      <c r="H23" s="3"/>
      <c r="I23" s="3">
        <v>0</v>
      </c>
      <c r="J23" s="3">
        <v>192</v>
      </c>
      <c r="K23" s="3">
        <f>I23+J23</f>
        <v>192</v>
      </c>
      <c r="L23" s="3"/>
      <c r="M23" s="3">
        <f t="shared" si="2"/>
        <v>192</v>
      </c>
      <c r="N23" s="6"/>
      <c r="O23" s="3">
        <f t="shared" si="3"/>
        <v>192</v>
      </c>
      <c r="P23" s="117"/>
      <c r="Q23" s="3">
        <f t="shared" si="4"/>
        <v>192</v>
      </c>
      <c r="R23" s="111"/>
      <c r="S23" s="3">
        <f t="shared" si="5"/>
        <v>192</v>
      </c>
      <c r="T23" s="133"/>
      <c r="U23" s="3">
        <f t="shared" si="6"/>
        <v>192</v>
      </c>
    </row>
    <row r="24" spans="1:21" ht="24">
      <c r="A24" s="1" t="s">
        <v>164</v>
      </c>
      <c r="B24" s="114">
        <v>1</v>
      </c>
      <c r="C24" s="2">
        <v>0</v>
      </c>
      <c r="D24" s="18" t="s">
        <v>214</v>
      </c>
      <c r="E24" s="2">
        <v>78700</v>
      </c>
      <c r="F24" s="2"/>
      <c r="G24" s="3">
        <f>G25</f>
        <v>25</v>
      </c>
      <c r="H24" s="3"/>
      <c r="I24" s="3">
        <f t="shared" si="0"/>
        <v>25</v>
      </c>
      <c r="J24" s="3"/>
      <c r="K24" s="3">
        <f t="shared" si="1"/>
        <v>25</v>
      </c>
      <c r="L24" s="3"/>
      <c r="M24" s="3">
        <f t="shared" si="2"/>
        <v>25</v>
      </c>
      <c r="N24" s="6"/>
      <c r="O24" s="3">
        <f t="shared" si="3"/>
        <v>25</v>
      </c>
      <c r="P24" s="117"/>
      <c r="Q24" s="3">
        <f t="shared" si="4"/>
        <v>25</v>
      </c>
      <c r="R24" s="111"/>
      <c r="S24" s="3">
        <f t="shared" si="5"/>
        <v>25</v>
      </c>
      <c r="T24" s="133"/>
      <c r="U24" s="3">
        <f t="shared" si="6"/>
        <v>25</v>
      </c>
    </row>
    <row r="25" spans="1:21" ht="24">
      <c r="A25" s="1" t="s">
        <v>250</v>
      </c>
      <c r="B25" s="114">
        <v>1</v>
      </c>
      <c r="C25" s="2">
        <v>0</v>
      </c>
      <c r="D25" s="18" t="s">
        <v>214</v>
      </c>
      <c r="E25" s="2">
        <v>78700</v>
      </c>
      <c r="F25" s="2">
        <v>200</v>
      </c>
      <c r="G25" s="3">
        <f>G26</f>
        <v>25</v>
      </c>
      <c r="H25" s="3"/>
      <c r="I25" s="3">
        <f t="shared" si="0"/>
        <v>25</v>
      </c>
      <c r="J25" s="3"/>
      <c r="K25" s="3">
        <f t="shared" si="1"/>
        <v>25</v>
      </c>
      <c r="L25" s="3"/>
      <c r="M25" s="3">
        <f t="shared" si="2"/>
        <v>25</v>
      </c>
      <c r="N25" s="6"/>
      <c r="O25" s="3">
        <f t="shared" si="3"/>
        <v>25</v>
      </c>
      <c r="P25" s="117"/>
      <c r="Q25" s="3">
        <f t="shared" si="4"/>
        <v>25</v>
      </c>
      <c r="R25" s="111"/>
      <c r="S25" s="3">
        <f t="shared" si="5"/>
        <v>25</v>
      </c>
      <c r="T25" s="133"/>
      <c r="U25" s="3">
        <f t="shared" si="6"/>
        <v>25</v>
      </c>
    </row>
    <row r="26" spans="1:21" ht="24">
      <c r="A26" s="1" t="s">
        <v>204</v>
      </c>
      <c r="B26" s="114">
        <v>1</v>
      </c>
      <c r="C26" s="2">
        <v>0</v>
      </c>
      <c r="D26" s="18" t="s">
        <v>214</v>
      </c>
      <c r="E26" s="2">
        <v>78700</v>
      </c>
      <c r="F26" s="2">
        <v>240</v>
      </c>
      <c r="G26" s="3">
        <v>25</v>
      </c>
      <c r="H26" s="3"/>
      <c r="I26" s="3">
        <f t="shared" si="0"/>
        <v>25</v>
      </c>
      <c r="J26" s="3"/>
      <c r="K26" s="3">
        <f t="shared" si="1"/>
        <v>25</v>
      </c>
      <c r="L26" s="3"/>
      <c r="M26" s="3">
        <f t="shared" si="2"/>
        <v>25</v>
      </c>
      <c r="N26" s="6"/>
      <c r="O26" s="3">
        <f t="shared" si="3"/>
        <v>25</v>
      </c>
      <c r="P26" s="117"/>
      <c r="Q26" s="3">
        <f t="shared" si="4"/>
        <v>25</v>
      </c>
      <c r="R26" s="111"/>
      <c r="S26" s="3">
        <f t="shared" si="5"/>
        <v>25</v>
      </c>
      <c r="T26" s="133"/>
      <c r="U26" s="3">
        <f t="shared" si="6"/>
        <v>25</v>
      </c>
    </row>
    <row r="27" spans="1:21" ht="24">
      <c r="A27" s="1" t="s">
        <v>165</v>
      </c>
      <c r="B27" s="114">
        <v>1</v>
      </c>
      <c r="C27" s="2">
        <v>0</v>
      </c>
      <c r="D27" s="18" t="s">
        <v>214</v>
      </c>
      <c r="E27" s="2">
        <v>78710</v>
      </c>
      <c r="F27" s="2"/>
      <c r="G27" s="3">
        <f>G28+G30</f>
        <v>482.3</v>
      </c>
      <c r="H27" s="3">
        <f>H28+H30</f>
        <v>-365.20000000000005</v>
      </c>
      <c r="I27" s="3">
        <f t="shared" si="0"/>
        <v>117.09999999999997</v>
      </c>
      <c r="J27" s="3">
        <f>J28</f>
        <v>-10.199999999999999</v>
      </c>
      <c r="K27" s="3">
        <f t="shared" si="1"/>
        <v>106.89999999999996</v>
      </c>
      <c r="L27" s="3"/>
      <c r="M27" s="3">
        <f t="shared" si="2"/>
        <v>106.89999999999996</v>
      </c>
      <c r="N27" s="6"/>
      <c r="O27" s="3">
        <f t="shared" si="3"/>
        <v>106.89999999999996</v>
      </c>
      <c r="P27" s="117"/>
      <c r="Q27" s="3">
        <f t="shared" si="4"/>
        <v>106.89999999999996</v>
      </c>
      <c r="R27" s="111"/>
      <c r="S27" s="3">
        <f t="shared" si="5"/>
        <v>106.89999999999996</v>
      </c>
      <c r="T27" s="133"/>
      <c r="U27" s="3">
        <f t="shared" si="6"/>
        <v>106.89999999999996</v>
      </c>
    </row>
    <row r="28" spans="1:21" ht="60">
      <c r="A28" s="1" t="s">
        <v>82</v>
      </c>
      <c r="B28" s="114">
        <v>1</v>
      </c>
      <c r="C28" s="2">
        <v>0</v>
      </c>
      <c r="D28" s="18" t="s">
        <v>214</v>
      </c>
      <c r="E28" s="2">
        <v>78710</v>
      </c>
      <c r="F28" s="2">
        <v>100</v>
      </c>
      <c r="G28" s="3">
        <f>G29</f>
        <v>474.2</v>
      </c>
      <c r="H28" s="3">
        <f>H29</f>
        <v>-359.1</v>
      </c>
      <c r="I28" s="3">
        <f t="shared" si="0"/>
        <v>115.09999999999997</v>
      </c>
      <c r="J28" s="3">
        <f>J29</f>
        <v>-10.199999999999999</v>
      </c>
      <c r="K28" s="3">
        <f t="shared" si="1"/>
        <v>104.89999999999996</v>
      </c>
      <c r="L28" s="3"/>
      <c r="M28" s="3">
        <f t="shared" si="2"/>
        <v>104.89999999999996</v>
      </c>
      <c r="N28" s="6"/>
      <c r="O28" s="3">
        <f t="shared" si="3"/>
        <v>104.89999999999996</v>
      </c>
      <c r="P28" s="117"/>
      <c r="Q28" s="3">
        <f t="shared" si="4"/>
        <v>104.89999999999996</v>
      </c>
      <c r="R28" s="111"/>
      <c r="S28" s="3">
        <f t="shared" si="5"/>
        <v>104.89999999999996</v>
      </c>
      <c r="T28" s="133"/>
      <c r="U28" s="3">
        <f t="shared" si="6"/>
        <v>104.89999999999996</v>
      </c>
    </row>
    <row r="29" spans="1:21" ht="24">
      <c r="A29" s="1" t="s">
        <v>83</v>
      </c>
      <c r="B29" s="114">
        <v>1</v>
      </c>
      <c r="C29" s="2">
        <v>0</v>
      </c>
      <c r="D29" s="18" t="s">
        <v>214</v>
      </c>
      <c r="E29" s="2">
        <v>78710</v>
      </c>
      <c r="F29" s="2">
        <v>120</v>
      </c>
      <c r="G29" s="3">
        <v>474.2</v>
      </c>
      <c r="H29" s="3">
        <v>-359.1</v>
      </c>
      <c r="I29" s="3">
        <f t="shared" si="0"/>
        <v>115.09999999999997</v>
      </c>
      <c r="J29" s="3">
        <v>-10.199999999999999</v>
      </c>
      <c r="K29" s="3">
        <f t="shared" si="1"/>
        <v>104.89999999999996</v>
      </c>
      <c r="L29" s="3"/>
      <c r="M29" s="3">
        <f t="shared" si="2"/>
        <v>104.89999999999996</v>
      </c>
      <c r="N29" s="6"/>
      <c r="O29" s="3">
        <f t="shared" si="3"/>
        <v>104.89999999999996</v>
      </c>
      <c r="P29" s="117"/>
      <c r="Q29" s="3">
        <f t="shared" si="4"/>
        <v>104.89999999999996</v>
      </c>
      <c r="R29" s="111"/>
      <c r="S29" s="3">
        <f t="shared" si="5"/>
        <v>104.89999999999996</v>
      </c>
      <c r="T29" s="133"/>
      <c r="U29" s="3">
        <f t="shared" si="6"/>
        <v>104.89999999999996</v>
      </c>
    </row>
    <row r="30" spans="1:21" ht="24">
      <c r="A30" s="1" t="s">
        <v>250</v>
      </c>
      <c r="B30" s="114">
        <v>1</v>
      </c>
      <c r="C30" s="2">
        <v>0</v>
      </c>
      <c r="D30" s="18" t="s">
        <v>214</v>
      </c>
      <c r="E30" s="2">
        <v>78710</v>
      </c>
      <c r="F30" s="2">
        <v>200</v>
      </c>
      <c r="G30" s="3">
        <f>G31</f>
        <v>8.1</v>
      </c>
      <c r="H30" s="3">
        <f>H31</f>
        <v>-6.1</v>
      </c>
      <c r="I30" s="3">
        <f t="shared" si="0"/>
        <v>2</v>
      </c>
      <c r="J30" s="3"/>
      <c r="K30" s="3">
        <f t="shared" si="1"/>
        <v>2</v>
      </c>
      <c r="L30" s="3"/>
      <c r="M30" s="3">
        <f t="shared" si="2"/>
        <v>2</v>
      </c>
      <c r="N30" s="6"/>
      <c r="O30" s="3">
        <f t="shared" si="3"/>
        <v>2</v>
      </c>
      <c r="P30" s="117"/>
      <c r="Q30" s="3">
        <f t="shared" si="4"/>
        <v>2</v>
      </c>
      <c r="R30" s="111"/>
      <c r="S30" s="3">
        <f t="shared" si="5"/>
        <v>2</v>
      </c>
      <c r="T30" s="133"/>
      <c r="U30" s="3">
        <f t="shared" si="6"/>
        <v>2</v>
      </c>
    </row>
    <row r="31" spans="1:21" ht="24">
      <c r="A31" s="1" t="s">
        <v>204</v>
      </c>
      <c r="B31" s="114">
        <v>1</v>
      </c>
      <c r="C31" s="2">
        <v>0</v>
      </c>
      <c r="D31" s="18" t="s">
        <v>214</v>
      </c>
      <c r="E31" s="2">
        <v>78710</v>
      </c>
      <c r="F31" s="2">
        <v>240</v>
      </c>
      <c r="G31" s="3">
        <v>8.1</v>
      </c>
      <c r="H31" s="3">
        <v>-6.1</v>
      </c>
      <c r="I31" s="3">
        <f t="shared" si="0"/>
        <v>2</v>
      </c>
      <c r="J31" s="3"/>
      <c r="K31" s="3">
        <f t="shared" si="1"/>
        <v>2</v>
      </c>
      <c r="L31" s="3"/>
      <c r="M31" s="3">
        <f t="shared" si="2"/>
        <v>2</v>
      </c>
      <c r="N31" s="6"/>
      <c r="O31" s="3">
        <f t="shared" si="3"/>
        <v>2</v>
      </c>
      <c r="P31" s="117"/>
      <c r="Q31" s="3">
        <f t="shared" si="4"/>
        <v>2</v>
      </c>
      <c r="R31" s="111"/>
      <c r="S31" s="3">
        <f t="shared" si="5"/>
        <v>2</v>
      </c>
      <c r="T31" s="133"/>
      <c r="U31" s="3">
        <f t="shared" si="6"/>
        <v>2</v>
      </c>
    </row>
    <row r="32" spans="1:21" ht="102" customHeight="1">
      <c r="A32" s="1" t="s">
        <v>171</v>
      </c>
      <c r="B32" s="114">
        <v>1</v>
      </c>
      <c r="C32" s="2">
        <v>0</v>
      </c>
      <c r="D32" s="18" t="s">
        <v>214</v>
      </c>
      <c r="E32" s="2">
        <v>78120</v>
      </c>
      <c r="F32" s="2"/>
      <c r="G32" s="3">
        <f>G33</f>
        <v>2015.6</v>
      </c>
      <c r="H32" s="3"/>
      <c r="I32" s="3">
        <f t="shared" si="0"/>
        <v>2015.6</v>
      </c>
      <c r="J32" s="3"/>
      <c r="K32" s="3">
        <f t="shared" si="1"/>
        <v>2015.6</v>
      </c>
      <c r="L32" s="3"/>
      <c r="M32" s="3">
        <f t="shared" si="2"/>
        <v>2015.6</v>
      </c>
      <c r="N32" s="6"/>
      <c r="O32" s="3">
        <f t="shared" si="3"/>
        <v>2015.6</v>
      </c>
      <c r="P32" s="117"/>
      <c r="Q32" s="3">
        <f t="shared" si="4"/>
        <v>2015.6</v>
      </c>
      <c r="R32" s="111"/>
      <c r="S32" s="3">
        <f t="shared" si="5"/>
        <v>2015.6</v>
      </c>
      <c r="T32" s="133"/>
      <c r="U32" s="3">
        <f t="shared" si="6"/>
        <v>2015.6</v>
      </c>
    </row>
    <row r="33" spans="1:21" ht="24">
      <c r="A33" s="1" t="s">
        <v>250</v>
      </c>
      <c r="B33" s="114">
        <v>1</v>
      </c>
      <c r="C33" s="2">
        <v>0</v>
      </c>
      <c r="D33" s="18" t="s">
        <v>214</v>
      </c>
      <c r="E33" s="2">
        <v>78120</v>
      </c>
      <c r="F33" s="2">
        <v>200</v>
      </c>
      <c r="G33" s="3">
        <f>G34</f>
        <v>2015.6</v>
      </c>
      <c r="H33" s="3"/>
      <c r="I33" s="3">
        <f t="shared" si="0"/>
        <v>2015.6</v>
      </c>
      <c r="J33" s="3"/>
      <c r="K33" s="3">
        <f t="shared" si="1"/>
        <v>2015.6</v>
      </c>
      <c r="L33" s="3"/>
      <c r="M33" s="3">
        <f t="shared" si="2"/>
        <v>2015.6</v>
      </c>
      <c r="N33" s="6"/>
      <c r="O33" s="3">
        <f t="shared" si="3"/>
        <v>2015.6</v>
      </c>
      <c r="P33" s="117"/>
      <c r="Q33" s="3">
        <f t="shared" si="4"/>
        <v>2015.6</v>
      </c>
      <c r="R33" s="111"/>
      <c r="S33" s="3">
        <f t="shared" si="5"/>
        <v>2015.6</v>
      </c>
      <c r="T33" s="133"/>
      <c r="U33" s="3">
        <f t="shared" si="6"/>
        <v>2015.6</v>
      </c>
    </row>
    <row r="34" spans="1:21" ht="24">
      <c r="A34" s="1" t="s">
        <v>204</v>
      </c>
      <c r="B34" s="114">
        <v>1</v>
      </c>
      <c r="C34" s="2">
        <v>0</v>
      </c>
      <c r="D34" s="18" t="s">
        <v>214</v>
      </c>
      <c r="E34" s="2">
        <v>78120</v>
      </c>
      <c r="F34" s="2">
        <v>240</v>
      </c>
      <c r="G34" s="3">
        <v>2015.6</v>
      </c>
      <c r="H34" s="3"/>
      <c r="I34" s="3">
        <f t="shared" si="0"/>
        <v>2015.6</v>
      </c>
      <c r="J34" s="3"/>
      <c r="K34" s="3">
        <f t="shared" si="1"/>
        <v>2015.6</v>
      </c>
      <c r="L34" s="3"/>
      <c r="M34" s="3">
        <f t="shared" si="2"/>
        <v>2015.6</v>
      </c>
      <c r="N34" s="6"/>
      <c r="O34" s="3">
        <f t="shared" si="3"/>
        <v>2015.6</v>
      </c>
      <c r="P34" s="2"/>
      <c r="Q34" s="3">
        <f t="shared" si="4"/>
        <v>2015.6</v>
      </c>
      <c r="R34" s="111"/>
      <c r="S34" s="3">
        <f t="shared" si="5"/>
        <v>2015.6</v>
      </c>
      <c r="T34" s="133"/>
      <c r="U34" s="3">
        <f t="shared" si="6"/>
        <v>2015.6</v>
      </c>
    </row>
    <row r="35" spans="1:21" ht="24">
      <c r="A35" s="32" t="s">
        <v>13</v>
      </c>
      <c r="B35" s="114">
        <v>1</v>
      </c>
      <c r="C35" s="2">
        <v>0</v>
      </c>
      <c r="D35" s="18" t="s">
        <v>214</v>
      </c>
      <c r="E35" s="2">
        <v>78950</v>
      </c>
      <c r="F35" s="2"/>
      <c r="G35" s="3"/>
      <c r="H35" s="3"/>
      <c r="I35" s="3"/>
      <c r="J35" s="3"/>
      <c r="K35" s="3"/>
      <c r="L35" s="3"/>
      <c r="M35" s="3"/>
      <c r="N35" s="6"/>
      <c r="O35" s="3"/>
      <c r="P35" s="3">
        <f>P36</f>
        <v>15820.731</v>
      </c>
      <c r="Q35" s="3">
        <f>P35</f>
        <v>15820.731</v>
      </c>
      <c r="R35" s="111"/>
      <c r="S35" s="3">
        <f t="shared" si="5"/>
        <v>15820.731</v>
      </c>
      <c r="T35" s="133"/>
      <c r="U35" s="3">
        <f t="shared" si="6"/>
        <v>15820.731</v>
      </c>
    </row>
    <row r="36" spans="1:21" ht="27" customHeight="1">
      <c r="A36" s="32" t="s">
        <v>74</v>
      </c>
      <c r="B36" s="114">
        <v>1</v>
      </c>
      <c r="C36" s="2">
        <v>0</v>
      </c>
      <c r="D36" s="18" t="s">
        <v>214</v>
      </c>
      <c r="E36" s="2">
        <v>78950</v>
      </c>
      <c r="F36" s="2">
        <v>600</v>
      </c>
      <c r="G36" s="3"/>
      <c r="H36" s="3"/>
      <c r="I36" s="3"/>
      <c r="J36" s="3"/>
      <c r="K36" s="3"/>
      <c r="L36" s="3"/>
      <c r="M36" s="3"/>
      <c r="N36" s="6"/>
      <c r="O36" s="3"/>
      <c r="P36" s="3">
        <f>P37</f>
        <v>15820.731</v>
      </c>
      <c r="Q36" s="3">
        <f>P36</f>
        <v>15820.731</v>
      </c>
      <c r="R36" s="111"/>
      <c r="S36" s="3">
        <f t="shared" si="5"/>
        <v>15820.731</v>
      </c>
      <c r="T36" s="133"/>
      <c r="U36" s="3">
        <f t="shared" si="6"/>
        <v>15820.731</v>
      </c>
    </row>
    <row r="37" spans="1:21" ht="36">
      <c r="A37" s="32" t="s">
        <v>102</v>
      </c>
      <c r="B37" s="114">
        <v>1</v>
      </c>
      <c r="C37" s="2">
        <v>0</v>
      </c>
      <c r="D37" s="18" t="s">
        <v>214</v>
      </c>
      <c r="E37" s="2">
        <v>78950</v>
      </c>
      <c r="F37" s="2">
        <v>630</v>
      </c>
      <c r="G37" s="3"/>
      <c r="H37" s="3"/>
      <c r="I37" s="3"/>
      <c r="J37" s="3"/>
      <c r="K37" s="3"/>
      <c r="L37" s="3"/>
      <c r="M37" s="3"/>
      <c r="N37" s="6"/>
      <c r="O37" s="3"/>
      <c r="P37" s="3">
        <v>15820.731</v>
      </c>
      <c r="Q37" s="3">
        <f>P37</f>
        <v>15820.731</v>
      </c>
      <c r="R37" s="111"/>
      <c r="S37" s="3">
        <f t="shared" si="5"/>
        <v>15820.731</v>
      </c>
      <c r="T37" s="133"/>
      <c r="U37" s="3">
        <f t="shared" si="6"/>
        <v>15820.731</v>
      </c>
    </row>
    <row r="38" spans="1:21" ht="24">
      <c r="A38" s="1" t="s">
        <v>84</v>
      </c>
      <c r="B38" s="114">
        <v>1</v>
      </c>
      <c r="C38" s="2">
        <v>0</v>
      </c>
      <c r="D38" s="18" t="s">
        <v>214</v>
      </c>
      <c r="E38" s="2">
        <v>80010</v>
      </c>
      <c r="F38" s="2"/>
      <c r="G38" s="3">
        <f>G39+G41+G45</f>
        <v>6138.2000000000007</v>
      </c>
      <c r="H38" s="3">
        <f>H39+H41+H45</f>
        <v>0</v>
      </c>
      <c r="I38" s="3">
        <f t="shared" si="0"/>
        <v>6138.2000000000007</v>
      </c>
      <c r="J38" s="3"/>
      <c r="K38" s="3">
        <f t="shared" si="1"/>
        <v>6138.2000000000007</v>
      </c>
      <c r="L38" s="3"/>
      <c r="M38" s="3">
        <f t="shared" si="2"/>
        <v>6138.2000000000007</v>
      </c>
      <c r="N38" s="3">
        <f>N41</f>
        <v>-11</v>
      </c>
      <c r="O38" s="3">
        <f t="shared" si="3"/>
        <v>6127.2000000000007</v>
      </c>
      <c r="P38" s="37">
        <f>P39+P41+P45</f>
        <v>-200.99200000000002</v>
      </c>
      <c r="Q38" s="3">
        <f t="shared" si="4"/>
        <v>5926.2080000000005</v>
      </c>
      <c r="R38" s="111"/>
      <c r="S38" s="3">
        <f t="shared" si="5"/>
        <v>5926.2080000000005</v>
      </c>
      <c r="T38" s="3">
        <f>T39+T41+T45+T43</f>
        <v>154.61784999999998</v>
      </c>
      <c r="U38" s="3">
        <f t="shared" si="6"/>
        <v>6080.8258500000002</v>
      </c>
    </row>
    <row r="39" spans="1:21" ht="60">
      <c r="A39" s="1" t="s">
        <v>82</v>
      </c>
      <c r="B39" s="114">
        <v>1</v>
      </c>
      <c r="C39" s="2">
        <v>0</v>
      </c>
      <c r="D39" s="18" t="s">
        <v>214</v>
      </c>
      <c r="E39" s="2">
        <v>80010</v>
      </c>
      <c r="F39" s="2">
        <v>100</v>
      </c>
      <c r="G39" s="3">
        <f>G40</f>
        <v>5809.8</v>
      </c>
      <c r="H39" s="3"/>
      <c r="I39" s="3">
        <f t="shared" si="0"/>
        <v>5809.8</v>
      </c>
      <c r="J39" s="3"/>
      <c r="K39" s="3">
        <f t="shared" si="1"/>
        <v>5809.8</v>
      </c>
      <c r="L39" s="3"/>
      <c r="M39" s="3">
        <f t="shared" si="2"/>
        <v>5809.8</v>
      </c>
      <c r="N39" s="6"/>
      <c r="O39" s="3">
        <f t="shared" si="3"/>
        <v>5809.8</v>
      </c>
      <c r="P39" s="37">
        <f>P40</f>
        <v>-142.49199999999999</v>
      </c>
      <c r="Q39" s="3">
        <f t="shared" si="4"/>
        <v>5667.308</v>
      </c>
      <c r="R39" s="111"/>
      <c r="S39" s="3">
        <f t="shared" si="5"/>
        <v>5667.308</v>
      </c>
      <c r="T39" s="3">
        <f>T40</f>
        <v>-115.47307000000004</v>
      </c>
      <c r="U39" s="3">
        <f t="shared" si="6"/>
        <v>5551.83493</v>
      </c>
    </row>
    <row r="40" spans="1:21" ht="24">
      <c r="A40" s="1" t="s">
        <v>83</v>
      </c>
      <c r="B40" s="114">
        <v>1</v>
      </c>
      <c r="C40" s="2">
        <v>0</v>
      </c>
      <c r="D40" s="18" t="s">
        <v>214</v>
      </c>
      <c r="E40" s="2">
        <v>80010</v>
      </c>
      <c r="F40" s="2">
        <v>120</v>
      </c>
      <c r="G40" s="3">
        <v>5809.8</v>
      </c>
      <c r="H40" s="3"/>
      <c r="I40" s="3">
        <f t="shared" si="0"/>
        <v>5809.8</v>
      </c>
      <c r="J40" s="3"/>
      <c r="K40" s="3">
        <f t="shared" si="1"/>
        <v>5809.8</v>
      </c>
      <c r="L40" s="3"/>
      <c r="M40" s="3">
        <f t="shared" si="2"/>
        <v>5809.8</v>
      </c>
      <c r="N40" s="6"/>
      <c r="O40" s="3">
        <f t="shared" si="3"/>
        <v>5809.8</v>
      </c>
      <c r="P40" s="37">
        <f>-24.8-117.692</f>
        <v>-142.49199999999999</v>
      </c>
      <c r="Q40" s="3">
        <f t="shared" si="4"/>
        <v>5667.308</v>
      </c>
      <c r="R40" s="111"/>
      <c r="S40" s="3">
        <f t="shared" si="5"/>
        <v>5667.308</v>
      </c>
      <c r="T40" s="3">
        <f>184.64323-300.1163</f>
        <v>-115.47307000000004</v>
      </c>
      <c r="U40" s="3">
        <f t="shared" si="6"/>
        <v>5551.83493</v>
      </c>
    </row>
    <row r="41" spans="1:21" ht="24">
      <c r="A41" s="1" t="s">
        <v>250</v>
      </c>
      <c r="B41" s="114">
        <v>1</v>
      </c>
      <c r="C41" s="2">
        <v>0</v>
      </c>
      <c r="D41" s="18" t="s">
        <v>214</v>
      </c>
      <c r="E41" s="2">
        <v>80010</v>
      </c>
      <c r="F41" s="2">
        <v>200</v>
      </c>
      <c r="G41" s="3">
        <f>G42</f>
        <v>324.8</v>
      </c>
      <c r="H41" s="3">
        <f>H42</f>
        <v>-4.4000000000000004</v>
      </c>
      <c r="I41" s="3">
        <f t="shared" si="0"/>
        <v>320.40000000000003</v>
      </c>
      <c r="J41" s="3"/>
      <c r="K41" s="3">
        <f t="shared" si="1"/>
        <v>320.40000000000003</v>
      </c>
      <c r="L41" s="3"/>
      <c r="M41" s="3">
        <f t="shared" si="2"/>
        <v>320.40000000000003</v>
      </c>
      <c r="N41" s="3">
        <f>N42</f>
        <v>-11</v>
      </c>
      <c r="O41" s="3">
        <f t="shared" si="3"/>
        <v>309.40000000000003</v>
      </c>
      <c r="P41" s="37">
        <f>P42</f>
        <v>-59.64</v>
      </c>
      <c r="Q41" s="3">
        <f t="shared" si="4"/>
        <v>249.76000000000005</v>
      </c>
      <c r="R41" s="111"/>
      <c r="S41" s="3">
        <f t="shared" si="5"/>
        <v>249.76000000000005</v>
      </c>
      <c r="T41" s="3">
        <f>T42</f>
        <v>-30</v>
      </c>
      <c r="U41" s="3">
        <f t="shared" si="6"/>
        <v>219.76000000000005</v>
      </c>
    </row>
    <row r="42" spans="1:21" ht="24">
      <c r="A42" s="1" t="s">
        <v>204</v>
      </c>
      <c r="B42" s="114">
        <v>1</v>
      </c>
      <c r="C42" s="2">
        <v>0</v>
      </c>
      <c r="D42" s="18" t="s">
        <v>214</v>
      </c>
      <c r="E42" s="2">
        <v>80010</v>
      </c>
      <c r="F42" s="2">
        <v>240</v>
      </c>
      <c r="G42" s="3">
        <v>324.8</v>
      </c>
      <c r="H42" s="3">
        <v>-4.4000000000000004</v>
      </c>
      <c r="I42" s="3">
        <f t="shared" si="0"/>
        <v>320.40000000000003</v>
      </c>
      <c r="J42" s="3"/>
      <c r="K42" s="3">
        <f t="shared" si="1"/>
        <v>320.40000000000003</v>
      </c>
      <c r="L42" s="3"/>
      <c r="M42" s="3">
        <f t="shared" si="2"/>
        <v>320.40000000000003</v>
      </c>
      <c r="N42" s="3">
        <v>-11</v>
      </c>
      <c r="O42" s="3">
        <f t="shared" si="3"/>
        <v>309.40000000000003</v>
      </c>
      <c r="P42" s="37">
        <f>-1-56.5-1.14-1</f>
        <v>-59.64</v>
      </c>
      <c r="Q42" s="3">
        <f t="shared" si="4"/>
        <v>249.76000000000005</v>
      </c>
      <c r="R42" s="111"/>
      <c r="S42" s="3">
        <f t="shared" si="5"/>
        <v>249.76000000000005</v>
      </c>
      <c r="T42" s="3">
        <v>-30</v>
      </c>
      <c r="U42" s="3">
        <f t="shared" si="6"/>
        <v>219.76000000000005</v>
      </c>
    </row>
    <row r="43" spans="1:21">
      <c r="A43" s="27" t="s">
        <v>96</v>
      </c>
      <c r="B43" s="114">
        <v>1</v>
      </c>
      <c r="C43" s="2">
        <v>0</v>
      </c>
      <c r="D43" s="18" t="s">
        <v>214</v>
      </c>
      <c r="E43" s="2">
        <v>80010</v>
      </c>
      <c r="F43" s="2">
        <v>300</v>
      </c>
      <c r="G43" s="3"/>
      <c r="H43" s="3"/>
      <c r="I43" s="3"/>
      <c r="J43" s="3"/>
      <c r="K43" s="3"/>
      <c r="L43" s="3"/>
      <c r="M43" s="3"/>
      <c r="N43" s="3"/>
      <c r="O43" s="3"/>
      <c r="P43" s="37"/>
      <c r="Q43" s="3"/>
      <c r="R43" s="111"/>
      <c r="S43" s="3"/>
      <c r="T43" s="3">
        <f>T44</f>
        <v>300.11630000000002</v>
      </c>
      <c r="U43" s="3">
        <f t="shared" si="6"/>
        <v>300.11630000000002</v>
      </c>
    </row>
    <row r="44" spans="1:21" ht="24">
      <c r="A44" s="27" t="s">
        <v>112</v>
      </c>
      <c r="B44" s="114">
        <v>1</v>
      </c>
      <c r="C44" s="2">
        <v>0</v>
      </c>
      <c r="D44" s="18" t="s">
        <v>214</v>
      </c>
      <c r="E44" s="2">
        <v>80010</v>
      </c>
      <c r="F44" s="2">
        <v>320</v>
      </c>
      <c r="G44" s="3"/>
      <c r="H44" s="3"/>
      <c r="I44" s="3"/>
      <c r="J44" s="3"/>
      <c r="K44" s="3"/>
      <c r="L44" s="3"/>
      <c r="M44" s="3"/>
      <c r="N44" s="3"/>
      <c r="O44" s="3"/>
      <c r="P44" s="37"/>
      <c r="Q44" s="3"/>
      <c r="R44" s="111"/>
      <c r="S44" s="3"/>
      <c r="T44" s="3">
        <v>300.11630000000002</v>
      </c>
      <c r="U44" s="3">
        <f t="shared" si="6"/>
        <v>300.11630000000002</v>
      </c>
    </row>
    <row r="45" spans="1:21">
      <c r="A45" s="1" t="s">
        <v>85</v>
      </c>
      <c r="B45" s="114">
        <v>1</v>
      </c>
      <c r="C45" s="2">
        <v>0</v>
      </c>
      <c r="D45" s="18" t="s">
        <v>214</v>
      </c>
      <c r="E45" s="2">
        <v>80010</v>
      </c>
      <c r="F45" s="2">
        <v>800</v>
      </c>
      <c r="G45" s="3">
        <f>G46</f>
        <v>3.6</v>
      </c>
      <c r="H45" s="3">
        <f>H46</f>
        <v>4.4000000000000004</v>
      </c>
      <c r="I45" s="3">
        <f t="shared" si="0"/>
        <v>8</v>
      </c>
      <c r="J45" s="3"/>
      <c r="K45" s="3">
        <f t="shared" si="1"/>
        <v>8</v>
      </c>
      <c r="L45" s="3"/>
      <c r="M45" s="3">
        <f t="shared" si="2"/>
        <v>8</v>
      </c>
      <c r="N45" s="6"/>
      <c r="O45" s="3">
        <f t="shared" si="3"/>
        <v>8</v>
      </c>
      <c r="P45" s="49">
        <f>P46</f>
        <v>1.1399999999999999</v>
      </c>
      <c r="Q45" s="3">
        <f t="shared" si="4"/>
        <v>9.14</v>
      </c>
      <c r="R45" s="111"/>
      <c r="S45" s="3">
        <f t="shared" si="5"/>
        <v>9.14</v>
      </c>
      <c r="T45" s="3">
        <f>T46</f>
        <v>-2.538E-2</v>
      </c>
      <c r="U45" s="3">
        <f t="shared" si="6"/>
        <v>9.1146200000000004</v>
      </c>
    </row>
    <row r="46" spans="1:21">
      <c r="A46" s="1" t="s">
        <v>86</v>
      </c>
      <c r="B46" s="114">
        <v>1</v>
      </c>
      <c r="C46" s="2">
        <v>0</v>
      </c>
      <c r="D46" s="18" t="s">
        <v>214</v>
      </c>
      <c r="E46" s="2">
        <v>80010</v>
      </c>
      <c r="F46" s="2">
        <v>850</v>
      </c>
      <c r="G46" s="3">
        <v>3.6</v>
      </c>
      <c r="H46" s="3">
        <v>4.4000000000000004</v>
      </c>
      <c r="I46" s="3">
        <f t="shared" si="0"/>
        <v>8</v>
      </c>
      <c r="J46" s="3"/>
      <c r="K46" s="3">
        <f t="shared" si="1"/>
        <v>8</v>
      </c>
      <c r="L46" s="3"/>
      <c r="M46" s="3">
        <f t="shared" si="2"/>
        <v>8</v>
      </c>
      <c r="N46" s="6"/>
      <c r="O46" s="3">
        <f t="shared" si="3"/>
        <v>8</v>
      </c>
      <c r="P46" s="49">
        <v>1.1399999999999999</v>
      </c>
      <c r="Q46" s="3">
        <f t="shared" si="4"/>
        <v>9.14</v>
      </c>
      <c r="R46" s="111"/>
      <c r="S46" s="3">
        <f t="shared" si="5"/>
        <v>9.14</v>
      </c>
      <c r="T46" s="3">
        <v>-2.538E-2</v>
      </c>
      <c r="U46" s="3">
        <f t="shared" si="6"/>
        <v>9.1146200000000004</v>
      </c>
    </row>
    <row r="47" spans="1:21" ht="36">
      <c r="A47" s="27" t="s">
        <v>104</v>
      </c>
      <c r="B47" s="114">
        <v>1</v>
      </c>
      <c r="C47" s="2">
        <v>0</v>
      </c>
      <c r="D47" s="18" t="s">
        <v>214</v>
      </c>
      <c r="E47" s="2">
        <v>80480</v>
      </c>
      <c r="F47" s="2"/>
      <c r="G47" s="3"/>
      <c r="H47" s="3"/>
      <c r="I47" s="3"/>
      <c r="J47" s="3"/>
      <c r="K47" s="3"/>
      <c r="L47" s="3"/>
      <c r="M47" s="3"/>
      <c r="N47" s="3">
        <f>N48</f>
        <v>11</v>
      </c>
      <c r="O47" s="3">
        <f t="shared" si="3"/>
        <v>11</v>
      </c>
      <c r="P47" s="117"/>
      <c r="Q47" s="3">
        <f t="shared" si="4"/>
        <v>11</v>
      </c>
      <c r="R47" s="111"/>
      <c r="S47" s="3">
        <f t="shared" si="5"/>
        <v>11</v>
      </c>
      <c r="T47" s="133"/>
      <c r="U47" s="3">
        <f t="shared" si="6"/>
        <v>11</v>
      </c>
    </row>
    <row r="48" spans="1:21">
      <c r="A48" s="27" t="s">
        <v>85</v>
      </c>
      <c r="B48" s="114">
        <v>1</v>
      </c>
      <c r="C48" s="2">
        <v>0</v>
      </c>
      <c r="D48" s="18" t="s">
        <v>214</v>
      </c>
      <c r="E48" s="2">
        <v>80480</v>
      </c>
      <c r="F48" s="2">
        <v>800</v>
      </c>
      <c r="G48" s="3"/>
      <c r="H48" s="3"/>
      <c r="I48" s="3"/>
      <c r="J48" s="3"/>
      <c r="K48" s="3"/>
      <c r="L48" s="3"/>
      <c r="M48" s="3"/>
      <c r="N48" s="3">
        <f>N49</f>
        <v>11</v>
      </c>
      <c r="O48" s="3">
        <f t="shared" si="3"/>
        <v>11</v>
      </c>
      <c r="P48" s="117"/>
      <c r="Q48" s="3">
        <f t="shared" si="4"/>
        <v>11</v>
      </c>
      <c r="R48" s="111"/>
      <c r="S48" s="3">
        <f t="shared" si="5"/>
        <v>11</v>
      </c>
      <c r="T48" s="133"/>
      <c r="U48" s="3">
        <f t="shared" si="6"/>
        <v>11</v>
      </c>
    </row>
    <row r="49" spans="1:21">
      <c r="A49" s="27" t="s">
        <v>86</v>
      </c>
      <c r="B49" s="114">
        <v>1</v>
      </c>
      <c r="C49" s="2">
        <v>0</v>
      </c>
      <c r="D49" s="18" t="s">
        <v>214</v>
      </c>
      <c r="E49" s="2">
        <v>80480</v>
      </c>
      <c r="F49" s="2">
        <v>850</v>
      </c>
      <c r="G49" s="3"/>
      <c r="H49" s="3"/>
      <c r="I49" s="3"/>
      <c r="J49" s="3"/>
      <c r="K49" s="3"/>
      <c r="L49" s="3"/>
      <c r="M49" s="3"/>
      <c r="N49" s="3">
        <v>11</v>
      </c>
      <c r="O49" s="3">
        <f t="shared" si="3"/>
        <v>11</v>
      </c>
      <c r="P49" s="117"/>
      <c r="Q49" s="3">
        <f t="shared" si="4"/>
        <v>11</v>
      </c>
      <c r="R49" s="111"/>
      <c r="S49" s="3">
        <f t="shared" si="5"/>
        <v>11</v>
      </c>
      <c r="T49" s="133"/>
      <c r="U49" s="3">
        <f t="shared" si="6"/>
        <v>11</v>
      </c>
    </row>
    <row r="50" spans="1:21" ht="24">
      <c r="A50" s="27" t="s">
        <v>212</v>
      </c>
      <c r="B50" s="114">
        <v>1</v>
      </c>
      <c r="C50" s="2">
        <v>0</v>
      </c>
      <c r="D50" s="18" t="s">
        <v>214</v>
      </c>
      <c r="E50" s="2">
        <v>80790</v>
      </c>
      <c r="F50" s="2"/>
      <c r="G50" s="3"/>
      <c r="H50" s="3"/>
      <c r="I50" s="3"/>
      <c r="J50" s="3"/>
      <c r="K50" s="3"/>
      <c r="L50" s="3"/>
      <c r="M50" s="3"/>
      <c r="N50" s="3"/>
      <c r="O50" s="3"/>
      <c r="P50" s="117"/>
      <c r="Q50" s="3"/>
      <c r="R50" s="111"/>
      <c r="S50" s="3"/>
      <c r="T50" s="3">
        <f>T51</f>
        <v>300</v>
      </c>
      <c r="U50" s="3">
        <f>T50</f>
        <v>300</v>
      </c>
    </row>
    <row r="51" spans="1:21" ht="24">
      <c r="A51" s="27" t="s">
        <v>250</v>
      </c>
      <c r="B51" s="114">
        <v>1</v>
      </c>
      <c r="C51" s="2">
        <v>0</v>
      </c>
      <c r="D51" s="18" t="s">
        <v>214</v>
      </c>
      <c r="E51" s="2">
        <v>80790</v>
      </c>
      <c r="F51" s="2">
        <v>200</v>
      </c>
      <c r="G51" s="3"/>
      <c r="H51" s="3"/>
      <c r="I51" s="3"/>
      <c r="J51" s="3"/>
      <c r="K51" s="3"/>
      <c r="L51" s="3"/>
      <c r="M51" s="3"/>
      <c r="N51" s="3"/>
      <c r="O51" s="3"/>
      <c r="P51" s="117"/>
      <c r="Q51" s="3"/>
      <c r="R51" s="111"/>
      <c r="S51" s="3"/>
      <c r="T51" s="3">
        <f>T52</f>
        <v>300</v>
      </c>
      <c r="U51" s="3">
        <f>T51</f>
        <v>300</v>
      </c>
    </row>
    <row r="52" spans="1:21" ht="24">
      <c r="A52" s="27" t="s">
        <v>204</v>
      </c>
      <c r="B52" s="114">
        <v>1</v>
      </c>
      <c r="C52" s="2">
        <v>0</v>
      </c>
      <c r="D52" s="18" t="s">
        <v>214</v>
      </c>
      <c r="E52" s="2">
        <v>80790</v>
      </c>
      <c r="F52" s="2">
        <v>240</v>
      </c>
      <c r="G52" s="3"/>
      <c r="H52" s="3"/>
      <c r="I52" s="3"/>
      <c r="J52" s="3"/>
      <c r="K52" s="3"/>
      <c r="L52" s="3"/>
      <c r="M52" s="3"/>
      <c r="N52" s="3"/>
      <c r="O52" s="3"/>
      <c r="P52" s="117"/>
      <c r="Q52" s="3"/>
      <c r="R52" s="111"/>
      <c r="S52" s="3"/>
      <c r="T52" s="3">
        <v>300</v>
      </c>
      <c r="U52" s="3">
        <f>T52</f>
        <v>300</v>
      </c>
    </row>
    <row r="53" spans="1:21" ht="36">
      <c r="A53" s="1" t="s">
        <v>168</v>
      </c>
      <c r="B53" s="114">
        <v>1</v>
      </c>
      <c r="C53" s="2">
        <v>0</v>
      </c>
      <c r="D53" s="18" t="s">
        <v>214</v>
      </c>
      <c r="E53" s="2">
        <v>82210</v>
      </c>
      <c r="F53" s="2"/>
      <c r="G53" s="3">
        <f>G54</f>
        <v>182</v>
      </c>
      <c r="H53" s="3"/>
      <c r="I53" s="3">
        <f t="shared" si="0"/>
        <v>182</v>
      </c>
      <c r="J53" s="3"/>
      <c r="K53" s="3">
        <f t="shared" si="1"/>
        <v>182</v>
      </c>
      <c r="L53" s="3"/>
      <c r="M53" s="3">
        <f t="shared" si="2"/>
        <v>182</v>
      </c>
      <c r="N53" s="6"/>
      <c r="O53" s="3">
        <f t="shared" si="3"/>
        <v>182</v>
      </c>
      <c r="P53" s="117"/>
      <c r="Q53" s="3">
        <f t="shared" si="4"/>
        <v>182</v>
      </c>
      <c r="R53" s="3">
        <f>R54</f>
        <v>55.510800000000003</v>
      </c>
      <c r="S53" s="3">
        <f t="shared" si="5"/>
        <v>237.51080000000002</v>
      </c>
      <c r="T53" s="3">
        <f>T54</f>
        <v>1.92</v>
      </c>
      <c r="U53" s="3">
        <f t="shared" si="6"/>
        <v>239.4308</v>
      </c>
    </row>
    <row r="54" spans="1:21">
      <c r="A54" s="1" t="s">
        <v>85</v>
      </c>
      <c r="B54" s="114">
        <v>1</v>
      </c>
      <c r="C54" s="2">
        <v>0</v>
      </c>
      <c r="D54" s="18" t="s">
        <v>214</v>
      </c>
      <c r="E54" s="2">
        <v>82210</v>
      </c>
      <c r="F54" s="2">
        <v>800</v>
      </c>
      <c r="G54" s="3">
        <f>G55</f>
        <v>182</v>
      </c>
      <c r="H54" s="3"/>
      <c r="I54" s="3">
        <f t="shared" si="0"/>
        <v>182</v>
      </c>
      <c r="J54" s="3"/>
      <c r="K54" s="3">
        <f t="shared" si="1"/>
        <v>182</v>
      </c>
      <c r="L54" s="3"/>
      <c r="M54" s="3">
        <f t="shared" si="2"/>
        <v>182</v>
      </c>
      <c r="N54" s="6"/>
      <c r="O54" s="3">
        <f t="shared" si="3"/>
        <v>182</v>
      </c>
      <c r="P54" s="117"/>
      <c r="Q54" s="3">
        <f t="shared" si="4"/>
        <v>182</v>
      </c>
      <c r="R54" s="3">
        <f>R55</f>
        <v>55.510800000000003</v>
      </c>
      <c r="S54" s="3">
        <f t="shared" si="5"/>
        <v>237.51080000000002</v>
      </c>
      <c r="T54" s="3">
        <f>T55</f>
        <v>1.92</v>
      </c>
      <c r="U54" s="3">
        <f t="shared" si="6"/>
        <v>239.4308</v>
      </c>
    </row>
    <row r="55" spans="1:21" ht="48">
      <c r="A55" s="1" t="s">
        <v>252</v>
      </c>
      <c r="B55" s="114">
        <v>1</v>
      </c>
      <c r="C55" s="2">
        <v>0</v>
      </c>
      <c r="D55" s="18" t="s">
        <v>214</v>
      </c>
      <c r="E55" s="2">
        <v>82210</v>
      </c>
      <c r="F55" s="2">
        <v>810</v>
      </c>
      <c r="G55" s="3">
        <v>182</v>
      </c>
      <c r="H55" s="3"/>
      <c r="I55" s="3">
        <f t="shared" si="0"/>
        <v>182</v>
      </c>
      <c r="J55" s="3"/>
      <c r="K55" s="3">
        <f t="shared" si="1"/>
        <v>182</v>
      </c>
      <c r="L55" s="3"/>
      <c r="M55" s="3">
        <f t="shared" si="2"/>
        <v>182</v>
      </c>
      <c r="N55" s="6"/>
      <c r="O55" s="3">
        <f t="shared" si="3"/>
        <v>182</v>
      </c>
      <c r="P55" s="117"/>
      <c r="Q55" s="3">
        <f t="shared" si="4"/>
        <v>182</v>
      </c>
      <c r="R55" s="3">
        <v>55.510800000000003</v>
      </c>
      <c r="S55" s="3">
        <f t="shared" si="5"/>
        <v>237.51080000000002</v>
      </c>
      <c r="T55" s="3">
        <v>1.92</v>
      </c>
      <c r="U55" s="3">
        <f t="shared" si="6"/>
        <v>239.4308</v>
      </c>
    </row>
    <row r="56" spans="1:21">
      <c r="A56" s="1" t="s">
        <v>169</v>
      </c>
      <c r="B56" s="114">
        <v>1</v>
      </c>
      <c r="C56" s="2">
        <v>0</v>
      </c>
      <c r="D56" s="18" t="s">
        <v>214</v>
      </c>
      <c r="E56" s="2">
        <v>82220</v>
      </c>
      <c r="F56" s="2"/>
      <c r="G56" s="3">
        <f>G57</f>
        <v>18</v>
      </c>
      <c r="H56" s="3"/>
      <c r="I56" s="3">
        <f t="shared" si="0"/>
        <v>18</v>
      </c>
      <c r="J56" s="3"/>
      <c r="K56" s="3">
        <f t="shared" si="1"/>
        <v>18</v>
      </c>
      <c r="L56" s="3"/>
      <c r="M56" s="3">
        <f t="shared" si="2"/>
        <v>18</v>
      </c>
      <c r="N56" s="6"/>
      <c r="O56" s="3">
        <f t="shared" si="3"/>
        <v>18</v>
      </c>
      <c r="P56" s="117"/>
      <c r="Q56" s="3">
        <f t="shared" si="4"/>
        <v>18</v>
      </c>
      <c r="R56" s="111"/>
      <c r="S56" s="3">
        <f t="shared" si="5"/>
        <v>18</v>
      </c>
      <c r="T56" s="133"/>
      <c r="U56" s="3">
        <f t="shared" si="6"/>
        <v>18</v>
      </c>
    </row>
    <row r="57" spans="1:21" ht="24">
      <c r="A57" s="1" t="s">
        <v>250</v>
      </c>
      <c r="B57" s="114">
        <v>1</v>
      </c>
      <c r="C57" s="2">
        <v>0</v>
      </c>
      <c r="D57" s="18" t="s">
        <v>214</v>
      </c>
      <c r="E57" s="2">
        <v>82220</v>
      </c>
      <c r="F57" s="2">
        <v>200</v>
      </c>
      <c r="G57" s="3">
        <f>G58</f>
        <v>18</v>
      </c>
      <c r="H57" s="3"/>
      <c r="I57" s="3">
        <f t="shared" si="0"/>
        <v>18</v>
      </c>
      <c r="J57" s="3"/>
      <c r="K57" s="3">
        <f t="shared" si="1"/>
        <v>18</v>
      </c>
      <c r="L57" s="3"/>
      <c r="M57" s="3">
        <f t="shared" si="2"/>
        <v>18</v>
      </c>
      <c r="N57" s="6"/>
      <c r="O57" s="3">
        <f t="shared" si="3"/>
        <v>18</v>
      </c>
      <c r="P57" s="117"/>
      <c r="Q57" s="3">
        <f t="shared" si="4"/>
        <v>18</v>
      </c>
      <c r="R57" s="111"/>
      <c r="S57" s="3">
        <f t="shared" si="5"/>
        <v>18</v>
      </c>
      <c r="T57" s="133"/>
      <c r="U57" s="3">
        <f t="shared" si="6"/>
        <v>18</v>
      </c>
    </row>
    <row r="58" spans="1:21" ht="24">
      <c r="A58" s="1" t="s">
        <v>204</v>
      </c>
      <c r="B58" s="114">
        <v>1</v>
      </c>
      <c r="C58" s="2">
        <v>0</v>
      </c>
      <c r="D58" s="18" t="s">
        <v>214</v>
      </c>
      <c r="E58" s="2">
        <v>82220</v>
      </c>
      <c r="F58" s="2">
        <v>240</v>
      </c>
      <c r="G58" s="3">
        <v>18</v>
      </c>
      <c r="H58" s="3"/>
      <c r="I58" s="3">
        <f t="shared" si="0"/>
        <v>18</v>
      </c>
      <c r="J58" s="3"/>
      <c r="K58" s="3">
        <f t="shared" si="1"/>
        <v>18</v>
      </c>
      <c r="L58" s="3"/>
      <c r="M58" s="3">
        <f t="shared" si="2"/>
        <v>18</v>
      </c>
      <c r="N58" s="6"/>
      <c r="O58" s="3">
        <f t="shared" si="3"/>
        <v>18</v>
      </c>
      <c r="P58" s="117"/>
      <c r="Q58" s="3">
        <f t="shared" si="4"/>
        <v>18</v>
      </c>
      <c r="R58" s="111"/>
      <c r="S58" s="3">
        <f t="shared" si="5"/>
        <v>18</v>
      </c>
      <c r="T58" s="133"/>
      <c r="U58" s="3">
        <f t="shared" si="6"/>
        <v>18</v>
      </c>
    </row>
    <row r="59" spans="1:21" ht="24">
      <c r="A59" s="27" t="s">
        <v>293</v>
      </c>
      <c r="B59" s="114">
        <v>1</v>
      </c>
      <c r="C59" s="2">
        <v>0</v>
      </c>
      <c r="D59" s="18" t="s">
        <v>214</v>
      </c>
      <c r="E59" s="2">
        <v>82320</v>
      </c>
      <c r="F59" s="2"/>
      <c r="G59" s="3">
        <v>0</v>
      </c>
      <c r="H59" s="3">
        <f>H60</f>
        <v>10.9</v>
      </c>
      <c r="I59" s="3">
        <f>I60</f>
        <v>10.9</v>
      </c>
      <c r="J59" s="3"/>
      <c r="K59" s="3">
        <f t="shared" si="1"/>
        <v>10.9</v>
      </c>
      <c r="L59" s="3"/>
      <c r="M59" s="3">
        <f t="shared" si="2"/>
        <v>10.9</v>
      </c>
      <c r="N59" s="6"/>
      <c r="O59" s="3">
        <f t="shared" si="3"/>
        <v>10.9</v>
      </c>
      <c r="P59" s="117"/>
      <c r="Q59" s="3">
        <f t="shared" si="4"/>
        <v>10.9</v>
      </c>
      <c r="R59" s="111"/>
      <c r="S59" s="3">
        <f t="shared" si="5"/>
        <v>10.9</v>
      </c>
      <c r="T59" s="133"/>
      <c r="U59" s="3">
        <f t="shared" si="6"/>
        <v>10.9</v>
      </c>
    </row>
    <row r="60" spans="1:21">
      <c r="A60" s="27" t="s">
        <v>85</v>
      </c>
      <c r="B60" s="114">
        <v>1</v>
      </c>
      <c r="C60" s="2">
        <v>0</v>
      </c>
      <c r="D60" s="18" t="s">
        <v>214</v>
      </c>
      <c r="E60" s="2">
        <v>82320</v>
      </c>
      <c r="F60" s="2">
        <v>800</v>
      </c>
      <c r="G60" s="3">
        <v>0</v>
      </c>
      <c r="H60" s="3">
        <f>H61</f>
        <v>10.9</v>
      </c>
      <c r="I60" s="3">
        <f>I61</f>
        <v>10.9</v>
      </c>
      <c r="J60" s="3"/>
      <c r="K60" s="3">
        <f t="shared" si="1"/>
        <v>10.9</v>
      </c>
      <c r="L60" s="3"/>
      <c r="M60" s="3">
        <f t="shared" si="2"/>
        <v>10.9</v>
      </c>
      <c r="N60" s="6"/>
      <c r="O60" s="3">
        <f t="shared" si="3"/>
        <v>10.9</v>
      </c>
      <c r="P60" s="117"/>
      <c r="Q60" s="3">
        <f t="shared" si="4"/>
        <v>10.9</v>
      </c>
      <c r="R60" s="111"/>
      <c r="S60" s="3">
        <f t="shared" si="5"/>
        <v>10.9</v>
      </c>
      <c r="T60" s="133"/>
      <c r="U60" s="3">
        <f t="shared" si="6"/>
        <v>10.9</v>
      </c>
    </row>
    <row r="61" spans="1:21" ht="49.95" customHeight="1">
      <c r="A61" s="27" t="s">
        <v>252</v>
      </c>
      <c r="B61" s="114">
        <v>1</v>
      </c>
      <c r="C61" s="2">
        <v>0</v>
      </c>
      <c r="D61" s="18" t="s">
        <v>214</v>
      </c>
      <c r="E61" s="2">
        <v>82320</v>
      </c>
      <c r="F61" s="2">
        <v>810</v>
      </c>
      <c r="G61" s="3">
        <v>0</v>
      </c>
      <c r="H61" s="3">
        <v>10.9</v>
      </c>
      <c r="I61" s="3">
        <f>G61+H61</f>
        <v>10.9</v>
      </c>
      <c r="J61" s="3"/>
      <c r="K61" s="3">
        <f t="shared" si="1"/>
        <v>10.9</v>
      </c>
      <c r="L61" s="3"/>
      <c r="M61" s="3">
        <f t="shared" si="2"/>
        <v>10.9</v>
      </c>
      <c r="N61" s="6"/>
      <c r="O61" s="3">
        <f t="shared" si="3"/>
        <v>10.9</v>
      </c>
      <c r="P61" s="117"/>
      <c r="Q61" s="3">
        <f t="shared" si="4"/>
        <v>10.9</v>
      </c>
      <c r="R61" s="111"/>
      <c r="S61" s="3">
        <f t="shared" si="5"/>
        <v>10.9</v>
      </c>
      <c r="T61" s="133"/>
      <c r="U61" s="3">
        <f t="shared" si="6"/>
        <v>10.9</v>
      </c>
    </row>
    <row r="62" spans="1:21" ht="48">
      <c r="A62" s="1" t="s">
        <v>232</v>
      </c>
      <c r="B62" s="114">
        <v>1</v>
      </c>
      <c r="C62" s="2">
        <v>0</v>
      </c>
      <c r="D62" s="18" t="s">
        <v>214</v>
      </c>
      <c r="E62" s="2">
        <v>83210</v>
      </c>
      <c r="F62" s="2"/>
      <c r="G62" s="3">
        <f>G63+G65</f>
        <v>8094.4</v>
      </c>
      <c r="H62" s="3">
        <v>-145.125</v>
      </c>
      <c r="I62" s="3">
        <f t="shared" si="0"/>
        <v>7949.2749999999996</v>
      </c>
      <c r="J62" s="3"/>
      <c r="K62" s="3">
        <f t="shared" si="1"/>
        <v>7949.2749999999996</v>
      </c>
      <c r="L62" s="3"/>
      <c r="M62" s="3">
        <f t="shared" si="2"/>
        <v>7949.2749999999996</v>
      </c>
      <c r="N62" s="3">
        <f>N63</f>
        <v>103.30628</v>
      </c>
      <c r="O62" s="3">
        <f t="shared" si="3"/>
        <v>8052.5812799999994</v>
      </c>
      <c r="P62" s="117"/>
      <c r="Q62" s="3">
        <f t="shared" si="4"/>
        <v>8052.5812799999994</v>
      </c>
      <c r="R62" s="3">
        <f>R65</f>
        <v>-222.45187000000001</v>
      </c>
      <c r="S62" s="3">
        <f t="shared" si="5"/>
        <v>7830.1294099999996</v>
      </c>
      <c r="T62" s="133"/>
      <c r="U62" s="3">
        <f t="shared" si="6"/>
        <v>7830.1294099999996</v>
      </c>
    </row>
    <row r="63" spans="1:21" ht="24">
      <c r="A63" s="1" t="s">
        <v>250</v>
      </c>
      <c r="B63" s="114">
        <v>1</v>
      </c>
      <c r="C63" s="2">
        <v>0</v>
      </c>
      <c r="D63" s="18" t="s">
        <v>214</v>
      </c>
      <c r="E63" s="2">
        <v>83210</v>
      </c>
      <c r="F63" s="2">
        <v>200</v>
      </c>
      <c r="G63" s="3">
        <f>G64</f>
        <v>7094.4</v>
      </c>
      <c r="H63" s="3">
        <v>-145.125</v>
      </c>
      <c r="I63" s="3">
        <f t="shared" si="0"/>
        <v>6949.2749999999996</v>
      </c>
      <c r="J63" s="3"/>
      <c r="K63" s="3">
        <f t="shared" si="1"/>
        <v>6949.2749999999996</v>
      </c>
      <c r="L63" s="3"/>
      <c r="M63" s="3">
        <f t="shared" si="2"/>
        <v>6949.2749999999996</v>
      </c>
      <c r="N63" s="3">
        <f>N64</f>
        <v>103.30628</v>
      </c>
      <c r="O63" s="3">
        <f t="shared" si="3"/>
        <v>7052.5812799999994</v>
      </c>
      <c r="P63" s="117"/>
      <c r="Q63" s="3">
        <f t="shared" si="4"/>
        <v>7052.5812799999994</v>
      </c>
      <c r="R63" s="111"/>
      <c r="S63" s="3">
        <f t="shared" si="5"/>
        <v>7052.5812799999994</v>
      </c>
      <c r="T63" s="133"/>
      <c r="U63" s="3">
        <f t="shared" si="6"/>
        <v>7052.5812799999994</v>
      </c>
    </row>
    <row r="64" spans="1:21" ht="28.95" customHeight="1">
      <c r="A64" s="1" t="s">
        <v>204</v>
      </c>
      <c r="B64" s="114">
        <v>1</v>
      </c>
      <c r="C64" s="2">
        <v>0</v>
      </c>
      <c r="D64" s="18" t="s">
        <v>214</v>
      </c>
      <c r="E64" s="2">
        <v>83210</v>
      </c>
      <c r="F64" s="2">
        <v>240</v>
      </c>
      <c r="G64" s="3">
        <v>7094.4</v>
      </c>
      <c r="H64" s="3">
        <v>-145.125</v>
      </c>
      <c r="I64" s="3">
        <f t="shared" si="0"/>
        <v>6949.2749999999996</v>
      </c>
      <c r="J64" s="3"/>
      <c r="K64" s="3">
        <f t="shared" si="1"/>
        <v>6949.2749999999996</v>
      </c>
      <c r="L64" s="3"/>
      <c r="M64" s="3">
        <f t="shared" si="2"/>
        <v>6949.2749999999996</v>
      </c>
      <c r="N64" s="3">
        <f>70+33.30628</f>
        <v>103.30628</v>
      </c>
      <c r="O64" s="3">
        <f t="shared" si="3"/>
        <v>7052.5812799999994</v>
      </c>
      <c r="P64" s="117"/>
      <c r="Q64" s="3">
        <f t="shared" si="4"/>
        <v>7052.5812799999994</v>
      </c>
      <c r="R64" s="111"/>
      <c r="S64" s="3">
        <f t="shared" si="5"/>
        <v>7052.5812799999994</v>
      </c>
      <c r="T64" s="133"/>
      <c r="U64" s="3">
        <f t="shared" si="6"/>
        <v>7052.5812799999994</v>
      </c>
    </row>
    <row r="65" spans="1:21">
      <c r="A65" s="1" t="s">
        <v>85</v>
      </c>
      <c r="B65" s="114">
        <v>1</v>
      </c>
      <c r="C65" s="2">
        <v>0</v>
      </c>
      <c r="D65" s="18" t="s">
        <v>214</v>
      </c>
      <c r="E65" s="2">
        <v>83210</v>
      </c>
      <c r="F65" s="2">
        <v>800</v>
      </c>
      <c r="G65" s="3">
        <f>G66</f>
        <v>1000</v>
      </c>
      <c r="H65" s="3"/>
      <c r="I65" s="3">
        <f t="shared" si="0"/>
        <v>1000</v>
      </c>
      <c r="J65" s="3"/>
      <c r="K65" s="3">
        <f t="shared" si="1"/>
        <v>1000</v>
      </c>
      <c r="L65" s="3"/>
      <c r="M65" s="3">
        <f t="shared" si="2"/>
        <v>1000</v>
      </c>
      <c r="N65" s="6"/>
      <c r="O65" s="3">
        <f t="shared" si="3"/>
        <v>1000</v>
      </c>
      <c r="P65" s="117"/>
      <c r="Q65" s="3">
        <f t="shared" si="4"/>
        <v>1000</v>
      </c>
      <c r="R65" s="48">
        <f>R66</f>
        <v>-222.45187000000001</v>
      </c>
      <c r="S65" s="3">
        <f t="shared" si="5"/>
        <v>777.54813000000001</v>
      </c>
      <c r="T65" s="133"/>
      <c r="U65" s="3">
        <f t="shared" si="6"/>
        <v>777.54813000000001</v>
      </c>
    </row>
    <row r="66" spans="1:21">
      <c r="A66" s="1" t="s">
        <v>152</v>
      </c>
      <c r="B66" s="114">
        <v>1</v>
      </c>
      <c r="C66" s="2">
        <v>0</v>
      </c>
      <c r="D66" s="18" t="s">
        <v>214</v>
      </c>
      <c r="E66" s="2">
        <v>83210</v>
      </c>
      <c r="F66" s="2">
        <v>870</v>
      </c>
      <c r="G66" s="3">
        <v>1000</v>
      </c>
      <c r="H66" s="3"/>
      <c r="I66" s="3">
        <f t="shared" si="0"/>
        <v>1000</v>
      </c>
      <c r="J66" s="3"/>
      <c r="K66" s="3">
        <f t="shared" si="1"/>
        <v>1000</v>
      </c>
      <c r="L66" s="3"/>
      <c r="M66" s="3">
        <f t="shared" si="2"/>
        <v>1000</v>
      </c>
      <c r="N66" s="6"/>
      <c r="O66" s="3">
        <f t="shared" si="3"/>
        <v>1000</v>
      </c>
      <c r="P66" s="117"/>
      <c r="Q66" s="3">
        <f t="shared" si="4"/>
        <v>1000</v>
      </c>
      <c r="R66" s="48">
        <v>-222.45187000000001</v>
      </c>
      <c r="S66" s="3">
        <f t="shared" si="5"/>
        <v>777.54813000000001</v>
      </c>
      <c r="T66" s="133"/>
      <c r="U66" s="3">
        <f t="shared" si="6"/>
        <v>777.54813000000001</v>
      </c>
    </row>
    <row r="67" spans="1:21" ht="88.2" customHeight="1">
      <c r="A67" s="1" t="s">
        <v>270</v>
      </c>
      <c r="B67" s="114">
        <v>1</v>
      </c>
      <c r="C67" s="2">
        <v>0</v>
      </c>
      <c r="D67" s="18" t="s">
        <v>214</v>
      </c>
      <c r="E67" s="2">
        <v>88210</v>
      </c>
      <c r="F67" s="2"/>
      <c r="G67" s="3">
        <f>G68</f>
        <v>10232.6</v>
      </c>
      <c r="H67" s="3"/>
      <c r="I67" s="3">
        <f t="shared" si="0"/>
        <v>10232.6</v>
      </c>
      <c r="J67" s="3"/>
      <c r="K67" s="3">
        <f t="shared" si="1"/>
        <v>10232.6</v>
      </c>
      <c r="L67" s="3"/>
      <c r="M67" s="3">
        <f t="shared" si="2"/>
        <v>10232.6</v>
      </c>
      <c r="N67" s="3"/>
      <c r="O67" s="3">
        <f t="shared" si="3"/>
        <v>10232.6</v>
      </c>
      <c r="P67" s="117"/>
      <c r="Q67" s="3">
        <f t="shared" si="4"/>
        <v>10232.6</v>
      </c>
      <c r="R67" s="111"/>
      <c r="S67" s="3">
        <f t="shared" si="5"/>
        <v>10232.6</v>
      </c>
      <c r="T67" s="133"/>
      <c r="U67" s="3">
        <f t="shared" si="6"/>
        <v>10232.6</v>
      </c>
    </row>
    <row r="68" spans="1:21">
      <c r="A68" s="1" t="s">
        <v>70</v>
      </c>
      <c r="B68" s="114">
        <v>1</v>
      </c>
      <c r="C68" s="2">
        <v>0</v>
      </c>
      <c r="D68" s="18" t="s">
        <v>214</v>
      </c>
      <c r="E68" s="2">
        <v>88210</v>
      </c>
      <c r="F68" s="2">
        <v>500</v>
      </c>
      <c r="G68" s="3">
        <f>G69</f>
        <v>10232.6</v>
      </c>
      <c r="H68" s="3"/>
      <c r="I68" s="3">
        <f t="shared" si="0"/>
        <v>10232.6</v>
      </c>
      <c r="J68" s="3"/>
      <c r="K68" s="3">
        <f t="shared" si="1"/>
        <v>10232.6</v>
      </c>
      <c r="L68" s="3"/>
      <c r="M68" s="3">
        <f t="shared" si="2"/>
        <v>10232.6</v>
      </c>
      <c r="N68" s="3"/>
      <c r="O68" s="3">
        <f t="shared" si="3"/>
        <v>10232.6</v>
      </c>
      <c r="P68" s="117"/>
      <c r="Q68" s="3">
        <f t="shared" si="4"/>
        <v>10232.6</v>
      </c>
      <c r="R68" s="111"/>
      <c r="S68" s="3">
        <f t="shared" si="5"/>
        <v>10232.6</v>
      </c>
      <c r="T68" s="133"/>
      <c r="U68" s="3">
        <f t="shared" si="6"/>
        <v>10232.6</v>
      </c>
    </row>
    <row r="69" spans="1:21">
      <c r="A69" s="1" t="s">
        <v>92</v>
      </c>
      <c r="B69" s="114">
        <v>1</v>
      </c>
      <c r="C69" s="2">
        <v>0</v>
      </c>
      <c r="D69" s="18" t="s">
        <v>214</v>
      </c>
      <c r="E69" s="2">
        <v>88210</v>
      </c>
      <c r="F69" s="2">
        <v>540</v>
      </c>
      <c r="G69" s="3">
        <v>10232.6</v>
      </c>
      <c r="H69" s="3"/>
      <c r="I69" s="3">
        <f t="shared" si="0"/>
        <v>10232.6</v>
      </c>
      <c r="J69" s="3"/>
      <c r="K69" s="3">
        <f t="shared" si="1"/>
        <v>10232.6</v>
      </c>
      <c r="L69" s="3"/>
      <c r="M69" s="3">
        <f t="shared" si="2"/>
        <v>10232.6</v>
      </c>
      <c r="N69" s="3"/>
      <c r="O69" s="3">
        <f t="shared" si="3"/>
        <v>10232.6</v>
      </c>
      <c r="P69" s="117"/>
      <c r="Q69" s="3">
        <f t="shared" si="4"/>
        <v>10232.6</v>
      </c>
      <c r="R69" s="111"/>
      <c r="S69" s="3">
        <f t="shared" si="5"/>
        <v>10232.6</v>
      </c>
      <c r="T69" s="133"/>
      <c r="U69" s="3">
        <f t="shared" si="6"/>
        <v>10232.6</v>
      </c>
    </row>
    <row r="70" spans="1:21" ht="96">
      <c r="A70" s="27" t="s">
        <v>295</v>
      </c>
      <c r="B70" s="114">
        <v>1</v>
      </c>
      <c r="C70" s="2">
        <v>0</v>
      </c>
      <c r="D70" s="18" t="s">
        <v>214</v>
      </c>
      <c r="E70" s="2">
        <v>88220</v>
      </c>
      <c r="F70" s="2"/>
      <c r="G70" s="3">
        <v>0</v>
      </c>
      <c r="H70" s="3">
        <f>H71</f>
        <v>145.125</v>
      </c>
      <c r="I70" s="3">
        <f>I71</f>
        <v>145.125</v>
      </c>
      <c r="J70" s="3"/>
      <c r="K70" s="3">
        <f t="shared" si="1"/>
        <v>145.125</v>
      </c>
      <c r="L70" s="3"/>
      <c r="M70" s="3">
        <f t="shared" si="2"/>
        <v>145.125</v>
      </c>
      <c r="N70" s="6"/>
      <c r="O70" s="3">
        <f t="shared" si="3"/>
        <v>145.125</v>
      </c>
      <c r="P70" s="117"/>
      <c r="Q70" s="3">
        <f t="shared" si="4"/>
        <v>145.125</v>
      </c>
      <c r="R70" s="3">
        <f>R71</f>
        <v>342.95161999999999</v>
      </c>
      <c r="S70" s="3">
        <f t="shared" si="5"/>
        <v>488.07661999999999</v>
      </c>
      <c r="T70" s="133"/>
      <c r="U70" s="3">
        <f t="shared" si="6"/>
        <v>488.07661999999999</v>
      </c>
    </row>
    <row r="71" spans="1:21">
      <c r="A71" s="27" t="s">
        <v>70</v>
      </c>
      <c r="B71" s="114">
        <v>1</v>
      </c>
      <c r="C71" s="2">
        <v>0</v>
      </c>
      <c r="D71" s="18" t="s">
        <v>214</v>
      </c>
      <c r="E71" s="2">
        <v>88220</v>
      </c>
      <c r="F71" s="2">
        <v>500</v>
      </c>
      <c r="G71" s="3">
        <v>0</v>
      </c>
      <c r="H71" s="3">
        <f>H72</f>
        <v>145.125</v>
      </c>
      <c r="I71" s="3">
        <f>I72</f>
        <v>145.125</v>
      </c>
      <c r="J71" s="3"/>
      <c r="K71" s="3">
        <f t="shared" si="1"/>
        <v>145.125</v>
      </c>
      <c r="L71" s="3"/>
      <c r="M71" s="3">
        <f t="shared" si="2"/>
        <v>145.125</v>
      </c>
      <c r="N71" s="6"/>
      <c r="O71" s="3">
        <f t="shared" si="3"/>
        <v>145.125</v>
      </c>
      <c r="P71" s="117"/>
      <c r="Q71" s="3">
        <f t="shared" si="4"/>
        <v>145.125</v>
      </c>
      <c r="R71" s="48">
        <f>R72</f>
        <v>342.95161999999999</v>
      </c>
      <c r="S71" s="3">
        <f t="shared" si="5"/>
        <v>488.07661999999999</v>
      </c>
      <c r="T71" s="133"/>
      <c r="U71" s="3">
        <f t="shared" si="6"/>
        <v>488.07661999999999</v>
      </c>
    </row>
    <row r="72" spans="1:21">
      <c r="A72" s="27" t="s">
        <v>92</v>
      </c>
      <c r="B72" s="114">
        <v>1</v>
      </c>
      <c r="C72" s="2">
        <v>0</v>
      </c>
      <c r="D72" s="18" t="s">
        <v>214</v>
      </c>
      <c r="E72" s="2">
        <v>88220</v>
      </c>
      <c r="F72" s="2">
        <v>540</v>
      </c>
      <c r="G72" s="3">
        <v>0</v>
      </c>
      <c r="H72" s="3">
        <v>145.125</v>
      </c>
      <c r="I72" s="3">
        <f>G72+H72</f>
        <v>145.125</v>
      </c>
      <c r="J72" s="3"/>
      <c r="K72" s="3">
        <f t="shared" si="1"/>
        <v>145.125</v>
      </c>
      <c r="L72" s="3"/>
      <c r="M72" s="3">
        <f t="shared" si="2"/>
        <v>145.125</v>
      </c>
      <c r="N72" s="6"/>
      <c r="O72" s="3">
        <f t="shared" si="3"/>
        <v>145.125</v>
      </c>
      <c r="P72" s="117"/>
      <c r="Q72" s="3">
        <f t="shared" si="4"/>
        <v>145.125</v>
      </c>
      <c r="R72" s="48">
        <v>342.95161999999999</v>
      </c>
      <c r="S72" s="3">
        <f t="shared" si="5"/>
        <v>488.07661999999999</v>
      </c>
      <c r="T72" s="133"/>
      <c r="U72" s="3">
        <f t="shared" si="6"/>
        <v>488.07661999999999</v>
      </c>
    </row>
    <row r="73" spans="1:21" ht="156">
      <c r="A73" s="64" t="s">
        <v>302</v>
      </c>
      <c r="B73" s="114">
        <v>1</v>
      </c>
      <c r="C73" s="2">
        <v>0</v>
      </c>
      <c r="D73" s="18" t="s">
        <v>214</v>
      </c>
      <c r="E73" s="2">
        <v>88230</v>
      </c>
      <c r="F73" s="2"/>
      <c r="G73" s="3"/>
      <c r="H73" s="3"/>
      <c r="I73" s="3">
        <v>0</v>
      </c>
      <c r="J73" s="3">
        <f t="shared" ref="J73:L74" si="7">J74</f>
        <v>3083.7759599999999</v>
      </c>
      <c r="K73" s="3">
        <f t="shared" si="7"/>
        <v>3083.7759599999999</v>
      </c>
      <c r="L73" s="3">
        <f t="shared" si="7"/>
        <v>722.06048999999996</v>
      </c>
      <c r="M73" s="3">
        <f t="shared" si="2"/>
        <v>3805.8364499999998</v>
      </c>
      <c r="N73" s="6"/>
      <c r="O73" s="3">
        <f t="shared" si="3"/>
        <v>3805.8364499999998</v>
      </c>
      <c r="P73" s="37">
        <f>P74</f>
        <v>7.0825900000000015</v>
      </c>
      <c r="Q73" s="3">
        <f t="shared" si="4"/>
        <v>3812.9190399999998</v>
      </c>
      <c r="R73" s="111"/>
      <c r="S73" s="3">
        <f t="shared" si="5"/>
        <v>3812.9190399999998</v>
      </c>
      <c r="T73" s="3">
        <f>T74</f>
        <v>-16.8</v>
      </c>
      <c r="U73" s="3">
        <f t="shared" si="6"/>
        <v>3796.1190399999996</v>
      </c>
    </row>
    <row r="74" spans="1:21">
      <c r="A74" s="27" t="s">
        <v>70</v>
      </c>
      <c r="B74" s="114">
        <v>1</v>
      </c>
      <c r="C74" s="2">
        <v>0</v>
      </c>
      <c r="D74" s="18" t="s">
        <v>214</v>
      </c>
      <c r="E74" s="2">
        <v>88230</v>
      </c>
      <c r="F74" s="2">
        <v>500</v>
      </c>
      <c r="G74" s="3"/>
      <c r="H74" s="3"/>
      <c r="I74" s="3">
        <v>0</v>
      </c>
      <c r="J74" s="3">
        <f t="shared" si="7"/>
        <v>3083.7759599999999</v>
      </c>
      <c r="K74" s="3">
        <f t="shared" si="7"/>
        <v>3083.7759599999999</v>
      </c>
      <c r="L74" s="3">
        <f t="shared" si="7"/>
        <v>722.06048999999996</v>
      </c>
      <c r="M74" s="3">
        <f t="shared" si="2"/>
        <v>3805.8364499999998</v>
      </c>
      <c r="N74" s="6"/>
      <c r="O74" s="3">
        <f t="shared" si="3"/>
        <v>3805.8364499999998</v>
      </c>
      <c r="P74" s="37">
        <f>P75</f>
        <v>7.0825900000000015</v>
      </c>
      <c r="Q74" s="3">
        <f t="shared" si="4"/>
        <v>3812.9190399999998</v>
      </c>
      <c r="R74" s="111"/>
      <c r="S74" s="3">
        <f t="shared" si="5"/>
        <v>3812.9190399999998</v>
      </c>
      <c r="T74" s="3">
        <f>T75</f>
        <v>-16.8</v>
      </c>
      <c r="U74" s="3">
        <f t="shared" si="6"/>
        <v>3796.1190399999996</v>
      </c>
    </row>
    <row r="75" spans="1:21">
      <c r="A75" s="27" t="s">
        <v>92</v>
      </c>
      <c r="B75" s="114">
        <v>1</v>
      </c>
      <c r="C75" s="2">
        <v>0</v>
      </c>
      <c r="D75" s="18" t="s">
        <v>214</v>
      </c>
      <c r="E75" s="2">
        <v>88230</v>
      </c>
      <c r="F75" s="2">
        <v>540</v>
      </c>
      <c r="G75" s="3"/>
      <c r="H75" s="3"/>
      <c r="I75" s="3">
        <v>0</v>
      </c>
      <c r="J75" s="3">
        <v>3083.7759599999999</v>
      </c>
      <c r="K75" s="3">
        <f>I75+J75</f>
        <v>3083.7759599999999</v>
      </c>
      <c r="L75" s="3">
        <f>300.81591+421.24458</f>
        <v>722.06048999999996</v>
      </c>
      <c r="M75" s="3">
        <f t="shared" si="2"/>
        <v>3805.8364499999998</v>
      </c>
      <c r="N75" s="6"/>
      <c r="O75" s="3">
        <f t="shared" si="3"/>
        <v>3805.8364499999998</v>
      </c>
      <c r="P75" s="37">
        <f>-15.6+22.68259</f>
        <v>7.0825900000000015</v>
      </c>
      <c r="Q75" s="3">
        <f t="shared" si="4"/>
        <v>3812.9190399999998</v>
      </c>
      <c r="R75" s="111"/>
      <c r="S75" s="3">
        <f t="shared" si="5"/>
        <v>3812.9190399999998</v>
      </c>
      <c r="T75" s="3">
        <v>-16.8</v>
      </c>
      <c r="U75" s="3">
        <f t="shared" si="6"/>
        <v>3796.1190399999996</v>
      </c>
    </row>
    <row r="76" spans="1:21" ht="132">
      <c r="A76" s="27" t="s">
        <v>303</v>
      </c>
      <c r="B76" s="114">
        <v>1</v>
      </c>
      <c r="C76" s="2">
        <v>0</v>
      </c>
      <c r="D76" s="18" t="s">
        <v>214</v>
      </c>
      <c r="E76" s="2">
        <v>88240</v>
      </c>
      <c r="F76" s="2"/>
      <c r="G76" s="3"/>
      <c r="H76" s="3"/>
      <c r="I76" s="3">
        <v>0</v>
      </c>
      <c r="J76" s="3">
        <f>J77</f>
        <v>78.337040000000002</v>
      </c>
      <c r="K76" s="3">
        <f>K77</f>
        <v>78.337040000000002</v>
      </c>
      <c r="L76" s="3"/>
      <c r="M76" s="3">
        <f t="shared" si="2"/>
        <v>78.337040000000002</v>
      </c>
      <c r="N76" s="6"/>
      <c r="O76" s="3">
        <f t="shared" si="3"/>
        <v>78.337040000000002</v>
      </c>
      <c r="P76" s="2">
        <f>P77</f>
        <v>15.6</v>
      </c>
      <c r="Q76" s="3">
        <f t="shared" si="4"/>
        <v>93.937039999999996</v>
      </c>
      <c r="R76" s="111"/>
      <c r="S76" s="3">
        <f t="shared" si="5"/>
        <v>93.937039999999996</v>
      </c>
      <c r="T76" s="3">
        <f>T77</f>
        <v>16.8</v>
      </c>
      <c r="U76" s="3">
        <f t="shared" si="6"/>
        <v>110.73703999999999</v>
      </c>
    </row>
    <row r="77" spans="1:21">
      <c r="A77" s="27" t="s">
        <v>70</v>
      </c>
      <c r="B77" s="114">
        <v>1</v>
      </c>
      <c r="C77" s="2">
        <v>0</v>
      </c>
      <c r="D77" s="18" t="s">
        <v>214</v>
      </c>
      <c r="E77" s="2">
        <v>88240</v>
      </c>
      <c r="F77" s="2">
        <v>500</v>
      </c>
      <c r="G77" s="3"/>
      <c r="H77" s="3"/>
      <c r="I77" s="3">
        <v>0</v>
      </c>
      <c r="J77" s="3">
        <f>J78</f>
        <v>78.337040000000002</v>
      </c>
      <c r="K77" s="3">
        <f>K78</f>
        <v>78.337040000000002</v>
      </c>
      <c r="L77" s="3"/>
      <c r="M77" s="3">
        <f t="shared" si="2"/>
        <v>78.337040000000002</v>
      </c>
      <c r="N77" s="6"/>
      <c r="O77" s="3">
        <f t="shared" si="3"/>
        <v>78.337040000000002</v>
      </c>
      <c r="P77" s="2">
        <f>P78</f>
        <v>15.6</v>
      </c>
      <c r="Q77" s="3">
        <f t="shared" si="4"/>
        <v>93.937039999999996</v>
      </c>
      <c r="R77" s="111"/>
      <c r="S77" s="3">
        <f t="shared" si="5"/>
        <v>93.937039999999996</v>
      </c>
      <c r="T77" s="3">
        <f>T78</f>
        <v>16.8</v>
      </c>
      <c r="U77" s="3">
        <f t="shared" si="6"/>
        <v>110.73703999999999</v>
      </c>
    </row>
    <row r="78" spans="1:21">
      <c r="A78" s="27" t="s">
        <v>92</v>
      </c>
      <c r="B78" s="114">
        <v>1</v>
      </c>
      <c r="C78" s="2">
        <v>0</v>
      </c>
      <c r="D78" s="18" t="s">
        <v>214</v>
      </c>
      <c r="E78" s="2">
        <v>88240</v>
      </c>
      <c r="F78" s="2">
        <v>540</v>
      </c>
      <c r="G78" s="3"/>
      <c r="H78" s="3"/>
      <c r="I78" s="3">
        <v>0</v>
      </c>
      <c r="J78" s="3">
        <v>78.337040000000002</v>
      </c>
      <c r="K78" s="3">
        <f>I78+J78</f>
        <v>78.337040000000002</v>
      </c>
      <c r="L78" s="3"/>
      <c r="M78" s="3">
        <f t="shared" si="2"/>
        <v>78.337040000000002</v>
      </c>
      <c r="N78" s="6"/>
      <c r="O78" s="3">
        <f t="shared" si="3"/>
        <v>78.337040000000002</v>
      </c>
      <c r="P78" s="2">
        <v>15.6</v>
      </c>
      <c r="Q78" s="3">
        <f t="shared" si="4"/>
        <v>93.937039999999996</v>
      </c>
      <c r="R78" s="111"/>
      <c r="S78" s="3">
        <f t="shared" si="5"/>
        <v>93.937039999999996</v>
      </c>
      <c r="T78" s="3">
        <v>16.8</v>
      </c>
      <c r="U78" s="3">
        <f t="shared" si="6"/>
        <v>110.73703999999999</v>
      </c>
    </row>
    <row r="79" spans="1:21" ht="96">
      <c r="A79" s="27" t="s">
        <v>0</v>
      </c>
      <c r="B79" s="114">
        <v>1</v>
      </c>
      <c r="C79" s="2">
        <v>0</v>
      </c>
      <c r="D79" s="18" t="s">
        <v>214</v>
      </c>
      <c r="E79" s="2">
        <v>88250</v>
      </c>
      <c r="F79" s="2"/>
      <c r="G79" s="3"/>
      <c r="H79" s="3"/>
      <c r="I79" s="3"/>
      <c r="J79" s="3"/>
      <c r="K79" s="3"/>
      <c r="L79" s="3"/>
      <c r="M79" s="3"/>
      <c r="N79" s="3">
        <f>N81</f>
        <v>1000</v>
      </c>
      <c r="O79" s="3">
        <f>N79</f>
        <v>1000</v>
      </c>
      <c r="P79" s="117"/>
      <c r="Q79" s="3">
        <f t="shared" si="4"/>
        <v>1000</v>
      </c>
      <c r="R79" s="111"/>
      <c r="S79" s="3">
        <f t="shared" si="5"/>
        <v>1000</v>
      </c>
      <c r="T79" s="133"/>
      <c r="U79" s="3">
        <f t="shared" si="6"/>
        <v>1000</v>
      </c>
    </row>
    <row r="80" spans="1:21">
      <c r="A80" s="27" t="s">
        <v>70</v>
      </c>
      <c r="B80" s="114">
        <v>1</v>
      </c>
      <c r="C80" s="2">
        <v>0</v>
      </c>
      <c r="D80" s="18" t="s">
        <v>214</v>
      </c>
      <c r="E80" s="2">
        <v>88250</v>
      </c>
      <c r="F80" s="2">
        <v>500</v>
      </c>
      <c r="G80" s="3"/>
      <c r="H80" s="3"/>
      <c r="I80" s="3"/>
      <c r="J80" s="3"/>
      <c r="K80" s="3"/>
      <c r="L80" s="3"/>
      <c r="M80" s="3"/>
      <c r="N80" s="3">
        <f>N81</f>
        <v>1000</v>
      </c>
      <c r="O80" s="3">
        <f>N80</f>
        <v>1000</v>
      </c>
      <c r="P80" s="117"/>
      <c r="Q80" s="3">
        <f t="shared" si="4"/>
        <v>1000</v>
      </c>
      <c r="R80" s="111"/>
      <c r="S80" s="3">
        <f t="shared" si="5"/>
        <v>1000</v>
      </c>
      <c r="T80" s="133"/>
      <c r="U80" s="3">
        <f t="shared" si="6"/>
        <v>1000</v>
      </c>
    </row>
    <row r="81" spans="1:21">
      <c r="A81" s="27" t="s">
        <v>92</v>
      </c>
      <c r="B81" s="114">
        <v>1</v>
      </c>
      <c r="C81" s="2">
        <v>0</v>
      </c>
      <c r="D81" s="18" t="s">
        <v>214</v>
      </c>
      <c r="E81" s="2">
        <v>88250</v>
      </c>
      <c r="F81" s="2">
        <v>540</v>
      </c>
      <c r="G81" s="3"/>
      <c r="H81" s="3"/>
      <c r="I81" s="3"/>
      <c r="J81" s="3"/>
      <c r="K81" s="3"/>
      <c r="L81" s="3"/>
      <c r="M81" s="3"/>
      <c r="N81" s="3">
        <v>1000</v>
      </c>
      <c r="O81" s="3">
        <f>N81</f>
        <v>1000</v>
      </c>
      <c r="P81" s="117"/>
      <c r="Q81" s="3">
        <f t="shared" si="4"/>
        <v>1000</v>
      </c>
      <c r="R81" s="111"/>
      <c r="S81" s="3">
        <f t="shared" si="5"/>
        <v>1000</v>
      </c>
      <c r="T81" s="133"/>
      <c r="U81" s="3">
        <f t="shared" si="6"/>
        <v>1000</v>
      </c>
    </row>
    <row r="82" spans="1:21" ht="36">
      <c r="A82" s="1" t="s">
        <v>233</v>
      </c>
      <c r="B82" s="114">
        <v>1</v>
      </c>
      <c r="C82" s="2">
        <v>0</v>
      </c>
      <c r="D82" s="18" t="s">
        <v>214</v>
      </c>
      <c r="E82" s="2" t="s">
        <v>223</v>
      </c>
      <c r="F82" s="2"/>
      <c r="G82" s="3">
        <f>G83</f>
        <v>138.9</v>
      </c>
      <c r="H82" s="3">
        <f>H83</f>
        <v>-10.9</v>
      </c>
      <c r="I82" s="3">
        <f t="shared" si="0"/>
        <v>128</v>
      </c>
      <c r="J82" s="3"/>
      <c r="K82" s="3">
        <f t="shared" si="1"/>
        <v>128</v>
      </c>
      <c r="L82" s="3"/>
      <c r="M82" s="3">
        <f t="shared" si="2"/>
        <v>128</v>
      </c>
      <c r="N82" s="6"/>
      <c r="O82" s="3">
        <f t="shared" si="3"/>
        <v>128</v>
      </c>
      <c r="P82" s="117"/>
      <c r="Q82" s="3">
        <f t="shared" si="4"/>
        <v>128</v>
      </c>
      <c r="R82" s="111"/>
      <c r="S82" s="3">
        <f t="shared" ref="S82:S148" si="8">Q82+R82</f>
        <v>128</v>
      </c>
      <c r="T82" s="133"/>
      <c r="U82" s="3">
        <f t="shared" ref="U82:U148" si="9">T82+S82</f>
        <v>128</v>
      </c>
    </row>
    <row r="83" spans="1:21">
      <c r="A83" s="1" t="s">
        <v>85</v>
      </c>
      <c r="B83" s="114">
        <v>1</v>
      </c>
      <c r="C83" s="2">
        <v>0</v>
      </c>
      <c r="D83" s="18" t="s">
        <v>214</v>
      </c>
      <c r="E83" s="2" t="s">
        <v>223</v>
      </c>
      <c r="F83" s="2">
        <v>800</v>
      </c>
      <c r="G83" s="3">
        <f>G84</f>
        <v>138.9</v>
      </c>
      <c r="H83" s="3">
        <f>H84</f>
        <v>-10.9</v>
      </c>
      <c r="I83" s="3">
        <f t="shared" si="0"/>
        <v>128</v>
      </c>
      <c r="J83" s="3"/>
      <c r="K83" s="3">
        <f t="shared" si="1"/>
        <v>128</v>
      </c>
      <c r="L83" s="3"/>
      <c r="M83" s="3">
        <f t="shared" si="2"/>
        <v>128</v>
      </c>
      <c r="N83" s="6"/>
      <c r="O83" s="3">
        <f t="shared" si="3"/>
        <v>128</v>
      </c>
      <c r="P83" s="117"/>
      <c r="Q83" s="3">
        <f t="shared" ref="Q83:Q154" si="10">P83+O83</f>
        <v>128</v>
      </c>
      <c r="R83" s="111"/>
      <c r="S83" s="3">
        <f t="shared" si="8"/>
        <v>128</v>
      </c>
      <c r="T83" s="133"/>
      <c r="U83" s="3">
        <f t="shared" si="9"/>
        <v>128</v>
      </c>
    </row>
    <row r="84" spans="1:21" ht="48">
      <c r="A84" s="1" t="s">
        <v>252</v>
      </c>
      <c r="B84" s="114">
        <v>1</v>
      </c>
      <c r="C84" s="2">
        <v>0</v>
      </c>
      <c r="D84" s="18" t="s">
        <v>214</v>
      </c>
      <c r="E84" s="2" t="s">
        <v>223</v>
      </c>
      <c r="F84" s="2">
        <v>810</v>
      </c>
      <c r="G84" s="3">
        <v>138.9</v>
      </c>
      <c r="H84" s="3">
        <v>-10.9</v>
      </c>
      <c r="I84" s="3">
        <f t="shared" si="0"/>
        <v>128</v>
      </c>
      <c r="J84" s="3"/>
      <c r="K84" s="3">
        <f t="shared" si="1"/>
        <v>128</v>
      </c>
      <c r="L84" s="3"/>
      <c r="M84" s="3">
        <f t="shared" si="2"/>
        <v>128</v>
      </c>
      <c r="N84" s="6"/>
      <c r="O84" s="3">
        <f t="shared" si="3"/>
        <v>128</v>
      </c>
      <c r="P84" s="117"/>
      <c r="Q84" s="3">
        <f t="shared" si="10"/>
        <v>128</v>
      </c>
      <c r="R84" s="111"/>
      <c r="S84" s="3">
        <f t="shared" si="8"/>
        <v>128</v>
      </c>
      <c r="T84" s="133"/>
      <c r="U84" s="3">
        <f t="shared" si="9"/>
        <v>128</v>
      </c>
    </row>
    <row r="85" spans="1:21" ht="24">
      <c r="A85" s="1" t="s">
        <v>266</v>
      </c>
      <c r="B85" s="114">
        <v>1</v>
      </c>
      <c r="C85" s="2">
        <v>0</v>
      </c>
      <c r="D85" s="18" t="s">
        <v>214</v>
      </c>
      <c r="E85" s="2" t="s">
        <v>265</v>
      </c>
      <c r="F85" s="2"/>
      <c r="G85" s="3">
        <f>G86</f>
        <v>100</v>
      </c>
      <c r="H85" s="3"/>
      <c r="I85" s="3">
        <f t="shared" si="0"/>
        <v>100</v>
      </c>
      <c r="J85" s="3"/>
      <c r="K85" s="3">
        <f t="shared" si="1"/>
        <v>100</v>
      </c>
      <c r="L85" s="3"/>
      <c r="M85" s="3">
        <f t="shared" si="2"/>
        <v>100</v>
      </c>
      <c r="N85" s="6"/>
      <c r="O85" s="3">
        <f t="shared" si="3"/>
        <v>100</v>
      </c>
      <c r="P85" s="117"/>
      <c r="Q85" s="3">
        <f t="shared" si="10"/>
        <v>100</v>
      </c>
      <c r="R85" s="3">
        <f>R86</f>
        <v>190.2</v>
      </c>
      <c r="S85" s="3">
        <f t="shared" si="8"/>
        <v>290.2</v>
      </c>
      <c r="T85" s="133"/>
      <c r="U85" s="3">
        <f t="shared" si="9"/>
        <v>290.2</v>
      </c>
    </row>
    <row r="86" spans="1:21" ht="24">
      <c r="A86" s="1" t="s">
        <v>250</v>
      </c>
      <c r="B86" s="114">
        <v>1</v>
      </c>
      <c r="C86" s="2">
        <v>0</v>
      </c>
      <c r="D86" s="18" t="s">
        <v>214</v>
      </c>
      <c r="E86" s="2" t="s">
        <v>265</v>
      </c>
      <c r="F86" s="2">
        <v>200</v>
      </c>
      <c r="G86" s="3">
        <f>G87</f>
        <v>100</v>
      </c>
      <c r="H86" s="3"/>
      <c r="I86" s="3">
        <f t="shared" si="0"/>
        <v>100</v>
      </c>
      <c r="J86" s="3"/>
      <c r="K86" s="3">
        <f t="shared" si="1"/>
        <v>100</v>
      </c>
      <c r="L86" s="3"/>
      <c r="M86" s="3">
        <f t="shared" si="2"/>
        <v>100</v>
      </c>
      <c r="N86" s="6"/>
      <c r="O86" s="3">
        <f t="shared" si="3"/>
        <v>100</v>
      </c>
      <c r="P86" s="117"/>
      <c r="Q86" s="3">
        <f t="shared" si="10"/>
        <v>100</v>
      </c>
      <c r="R86" s="3">
        <f>R87</f>
        <v>190.2</v>
      </c>
      <c r="S86" s="3">
        <f t="shared" si="8"/>
        <v>290.2</v>
      </c>
      <c r="T86" s="133"/>
      <c r="U86" s="3">
        <f t="shared" si="9"/>
        <v>290.2</v>
      </c>
    </row>
    <row r="87" spans="1:21" ht="24">
      <c r="A87" s="1" t="s">
        <v>204</v>
      </c>
      <c r="B87" s="114">
        <v>1</v>
      </c>
      <c r="C87" s="2">
        <v>0</v>
      </c>
      <c r="D87" s="18" t="s">
        <v>214</v>
      </c>
      <c r="E87" s="2" t="s">
        <v>265</v>
      </c>
      <c r="F87" s="2">
        <v>240</v>
      </c>
      <c r="G87" s="3">
        <v>100</v>
      </c>
      <c r="H87" s="3"/>
      <c r="I87" s="3">
        <f t="shared" si="0"/>
        <v>100</v>
      </c>
      <c r="J87" s="3"/>
      <c r="K87" s="3">
        <f t="shared" si="1"/>
        <v>100</v>
      </c>
      <c r="L87" s="3"/>
      <c r="M87" s="3">
        <f t="shared" si="2"/>
        <v>100</v>
      </c>
      <c r="N87" s="6"/>
      <c r="O87" s="3">
        <f t="shared" si="3"/>
        <v>100</v>
      </c>
      <c r="P87" s="117"/>
      <c r="Q87" s="3">
        <f t="shared" si="10"/>
        <v>100</v>
      </c>
      <c r="R87" s="3">
        <v>190.2</v>
      </c>
      <c r="S87" s="3">
        <f t="shared" si="8"/>
        <v>290.2</v>
      </c>
      <c r="T87" s="133"/>
      <c r="U87" s="3">
        <f t="shared" si="9"/>
        <v>290.2</v>
      </c>
    </row>
    <row r="88" spans="1:21" ht="36">
      <c r="A88" s="27" t="s">
        <v>35</v>
      </c>
      <c r="B88" s="114">
        <v>1</v>
      </c>
      <c r="C88" s="2">
        <v>0</v>
      </c>
      <c r="D88" s="18" t="s">
        <v>214</v>
      </c>
      <c r="E88" s="2" t="str">
        <f>E89</f>
        <v>S8950</v>
      </c>
      <c r="F88" s="2"/>
      <c r="G88" s="3"/>
      <c r="H88" s="3"/>
      <c r="I88" s="3"/>
      <c r="J88" s="3"/>
      <c r="K88" s="3"/>
      <c r="L88" s="3"/>
      <c r="M88" s="3"/>
      <c r="N88" s="6"/>
      <c r="O88" s="3"/>
      <c r="P88" s="117"/>
      <c r="Q88" s="3"/>
      <c r="R88" s="3"/>
      <c r="S88" s="3"/>
      <c r="T88" s="3">
        <v>0</v>
      </c>
      <c r="U88" s="3">
        <v>0</v>
      </c>
    </row>
    <row r="89" spans="1:21" ht="24">
      <c r="A89" s="32" t="s">
        <v>74</v>
      </c>
      <c r="B89" s="114">
        <v>1</v>
      </c>
      <c r="C89" s="2">
        <v>0</v>
      </c>
      <c r="D89" s="18" t="s">
        <v>214</v>
      </c>
      <c r="E89" s="2" t="str">
        <f>E90</f>
        <v>S8950</v>
      </c>
      <c r="F89" s="2">
        <v>600</v>
      </c>
      <c r="G89" s="3"/>
      <c r="H89" s="3"/>
      <c r="I89" s="3"/>
      <c r="J89" s="3"/>
      <c r="K89" s="3"/>
      <c r="L89" s="3"/>
      <c r="M89" s="3"/>
      <c r="N89" s="6"/>
      <c r="O89" s="3"/>
      <c r="P89" s="117"/>
      <c r="Q89" s="3"/>
      <c r="R89" s="3"/>
      <c r="S89" s="3"/>
      <c r="T89" s="3">
        <v>0</v>
      </c>
      <c r="U89" s="3">
        <v>0</v>
      </c>
    </row>
    <row r="90" spans="1:21" ht="36">
      <c r="A90" s="32" t="s">
        <v>102</v>
      </c>
      <c r="B90" s="114">
        <v>1</v>
      </c>
      <c r="C90" s="2">
        <v>0</v>
      </c>
      <c r="D90" s="18" t="s">
        <v>214</v>
      </c>
      <c r="E90" s="2" t="s">
        <v>36</v>
      </c>
      <c r="F90" s="2">
        <v>630</v>
      </c>
      <c r="G90" s="3"/>
      <c r="H90" s="3"/>
      <c r="I90" s="3"/>
      <c r="J90" s="3"/>
      <c r="K90" s="3"/>
      <c r="L90" s="3"/>
      <c r="M90" s="3"/>
      <c r="N90" s="6"/>
      <c r="O90" s="3"/>
      <c r="P90" s="117"/>
      <c r="Q90" s="3"/>
      <c r="R90" s="3"/>
      <c r="S90" s="3"/>
      <c r="T90" s="3">
        <v>0</v>
      </c>
      <c r="U90" s="3">
        <v>0</v>
      </c>
    </row>
    <row r="91" spans="1:21" ht="68.400000000000006">
      <c r="A91" s="129" t="s">
        <v>60</v>
      </c>
      <c r="B91" s="114">
        <v>2</v>
      </c>
      <c r="C91" s="128">
        <v>0</v>
      </c>
      <c r="D91" s="18" t="s">
        <v>214</v>
      </c>
      <c r="E91" s="2">
        <v>0</v>
      </c>
      <c r="F91" s="2"/>
      <c r="G91" s="56">
        <f>G104+G118+G121+G126+G132+G139+G152+G155+G160+G166+G169+G172+G190+G193+G196</f>
        <v>67515.900000000009</v>
      </c>
      <c r="H91" s="56">
        <f>H149</f>
        <v>319.78976</v>
      </c>
      <c r="I91" s="56">
        <f t="shared" si="0"/>
        <v>67835.689760000008</v>
      </c>
      <c r="J91" s="56">
        <f>J92+J98+J110+J149</f>
        <v>2676.1207999999997</v>
      </c>
      <c r="K91" s="56">
        <f t="shared" si="1"/>
        <v>70511.810560000013</v>
      </c>
      <c r="L91" s="56">
        <f>L166</f>
        <v>-1517</v>
      </c>
      <c r="M91" s="56">
        <f t="shared" si="2"/>
        <v>68994.810560000013</v>
      </c>
      <c r="N91" s="56">
        <f>N95+N101+N115+N199+N181+N149+N175+N139+N142+N110</f>
        <v>12620.133000000002</v>
      </c>
      <c r="O91" s="56">
        <f t="shared" si="3"/>
        <v>81614.943560000014</v>
      </c>
      <c r="P91" s="30">
        <f>P110+P107+P115+P199+P142+P132+P172+P163</f>
        <v>4379.2644099999998</v>
      </c>
      <c r="Q91" s="56">
        <f t="shared" si="10"/>
        <v>85994.207970000018</v>
      </c>
      <c r="R91" s="56">
        <f>R92+R104+R149+R178</f>
        <v>3654.2865699999998</v>
      </c>
      <c r="S91" s="56">
        <f t="shared" si="8"/>
        <v>89648.494540000014</v>
      </c>
      <c r="T91" s="56">
        <f>T126+T115+T187+T184+T172+T132+T152</f>
        <v>4198.9480000000003</v>
      </c>
      <c r="U91" s="56">
        <f t="shared" si="9"/>
        <v>93847.442540000018</v>
      </c>
    </row>
    <row r="92" spans="1:21" ht="24">
      <c r="A92" s="27" t="s">
        <v>308</v>
      </c>
      <c r="B92" s="114">
        <v>2</v>
      </c>
      <c r="C92" s="2">
        <v>0</v>
      </c>
      <c r="D92" s="18" t="s">
        <v>214</v>
      </c>
      <c r="E92" s="18" t="s">
        <v>305</v>
      </c>
      <c r="F92" s="2"/>
      <c r="G92" s="56"/>
      <c r="H92" s="56"/>
      <c r="I92" s="3">
        <v>0</v>
      </c>
      <c r="J92" s="3">
        <f>J93</f>
        <v>279.81344000000001</v>
      </c>
      <c r="K92" s="3">
        <f>K93</f>
        <v>279.81344000000001</v>
      </c>
      <c r="L92" s="3"/>
      <c r="M92" s="3">
        <f t="shared" si="2"/>
        <v>279.81344000000001</v>
      </c>
      <c r="N92" s="6"/>
      <c r="O92" s="3">
        <f t="shared" si="3"/>
        <v>279.81344000000001</v>
      </c>
      <c r="P92" s="117"/>
      <c r="Q92" s="3">
        <f t="shared" si="10"/>
        <v>279.81344000000001</v>
      </c>
      <c r="R92" s="111"/>
      <c r="S92" s="3">
        <f t="shared" si="8"/>
        <v>279.81344000000001</v>
      </c>
      <c r="T92" s="133"/>
      <c r="U92" s="3">
        <f t="shared" si="9"/>
        <v>279.81344000000001</v>
      </c>
    </row>
    <row r="93" spans="1:21">
      <c r="A93" s="27" t="s">
        <v>70</v>
      </c>
      <c r="B93" s="114">
        <v>2</v>
      </c>
      <c r="C93" s="2">
        <v>0</v>
      </c>
      <c r="D93" s="18" t="s">
        <v>214</v>
      </c>
      <c r="E93" s="18" t="s">
        <v>305</v>
      </c>
      <c r="F93" s="2">
        <v>500</v>
      </c>
      <c r="G93" s="56"/>
      <c r="H93" s="56"/>
      <c r="I93" s="3">
        <v>0</v>
      </c>
      <c r="J93" s="3">
        <f>J94</f>
        <v>279.81344000000001</v>
      </c>
      <c r="K93" s="3">
        <f>K94</f>
        <v>279.81344000000001</v>
      </c>
      <c r="L93" s="3"/>
      <c r="M93" s="3">
        <f t="shared" si="2"/>
        <v>279.81344000000001</v>
      </c>
      <c r="N93" s="6"/>
      <c r="O93" s="3">
        <f t="shared" si="3"/>
        <v>279.81344000000001</v>
      </c>
      <c r="P93" s="117"/>
      <c r="Q93" s="3">
        <f t="shared" si="10"/>
        <v>279.81344000000001</v>
      </c>
      <c r="R93" s="111"/>
      <c r="S93" s="3">
        <f t="shared" si="8"/>
        <v>279.81344000000001</v>
      </c>
      <c r="T93" s="133"/>
      <c r="U93" s="3">
        <f t="shared" si="9"/>
        <v>279.81344000000001</v>
      </c>
    </row>
    <row r="94" spans="1:21">
      <c r="A94" s="27" t="s">
        <v>92</v>
      </c>
      <c r="B94" s="114">
        <v>2</v>
      </c>
      <c r="C94" s="2">
        <v>0</v>
      </c>
      <c r="D94" s="18" t="s">
        <v>214</v>
      </c>
      <c r="E94" s="18" t="s">
        <v>305</v>
      </c>
      <c r="F94" s="2">
        <v>540</v>
      </c>
      <c r="G94" s="56"/>
      <c r="H94" s="56"/>
      <c r="I94" s="3">
        <v>0</v>
      </c>
      <c r="J94" s="3">
        <v>279.81344000000001</v>
      </c>
      <c r="K94" s="3">
        <f>I94+J94</f>
        <v>279.81344000000001</v>
      </c>
      <c r="L94" s="3"/>
      <c r="M94" s="3">
        <f t="shared" si="2"/>
        <v>279.81344000000001</v>
      </c>
      <c r="N94" s="6"/>
      <c r="O94" s="3">
        <f t="shared" si="3"/>
        <v>279.81344000000001</v>
      </c>
      <c r="P94" s="117"/>
      <c r="Q94" s="3">
        <f t="shared" si="10"/>
        <v>279.81344000000001</v>
      </c>
      <c r="R94" s="111"/>
      <c r="S94" s="3">
        <f t="shared" si="8"/>
        <v>279.81344000000001</v>
      </c>
      <c r="T94" s="133"/>
      <c r="U94" s="3">
        <f t="shared" si="9"/>
        <v>279.81344000000001</v>
      </c>
    </row>
    <row r="95" spans="1:21" ht="60">
      <c r="A95" s="27" t="s">
        <v>343</v>
      </c>
      <c r="B95" s="114">
        <v>2</v>
      </c>
      <c r="C95" s="2">
        <v>0</v>
      </c>
      <c r="D95" s="18" t="s">
        <v>214</v>
      </c>
      <c r="E95" s="18" t="s">
        <v>337</v>
      </c>
      <c r="F95" s="2"/>
      <c r="G95" s="56"/>
      <c r="H95" s="56"/>
      <c r="I95" s="3"/>
      <c r="J95" s="3"/>
      <c r="K95" s="3"/>
      <c r="L95" s="3"/>
      <c r="M95" s="3"/>
      <c r="N95" s="3">
        <f>N96</f>
        <v>1787.25944</v>
      </c>
      <c r="O95" s="3">
        <f t="shared" si="3"/>
        <v>1787.25944</v>
      </c>
      <c r="P95" s="117"/>
      <c r="Q95" s="3">
        <f t="shared" si="10"/>
        <v>1787.25944</v>
      </c>
      <c r="R95" s="111"/>
      <c r="S95" s="3">
        <f t="shared" si="8"/>
        <v>1787.25944</v>
      </c>
      <c r="T95" s="133"/>
      <c r="U95" s="3">
        <f t="shared" si="9"/>
        <v>1787.25944</v>
      </c>
    </row>
    <row r="96" spans="1:21">
      <c r="A96" s="27" t="s">
        <v>70</v>
      </c>
      <c r="B96" s="114">
        <v>2</v>
      </c>
      <c r="C96" s="2">
        <v>0</v>
      </c>
      <c r="D96" s="18" t="s">
        <v>214</v>
      </c>
      <c r="E96" s="18" t="s">
        <v>337</v>
      </c>
      <c r="F96" s="2">
        <v>500</v>
      </c>
      <c r="G96" s="56"/>
      <c r="H96" s="56"/>
      <c r="I96" s="3"/>
      <c r="J96" s="3"/>
      <c r="K96" s="3"/>
      <c r="L96" s="3"/>
      <c r="M96" s="3"/>
      <c r="N96" s="3">
        <f>N97</f>
        <v>1787.25944</v>
      </c>
      <c r="O96" s="3">
        <f>M96+N96</f>
        <v>1787.25944</v>
      </c>
      <c r="P96" s="117"/>
      <c r="Q96" s="3">
        <f t="shared" si="10"/>
        <v>1787.25944</v>
      </c>
      <c r="R96" s="111"/>
      <c r="S96" s="3">
        <f t="shared" si="8"/>
        <v>1787.25944</v>
      </c>
      <c r="T96" s="133"/>
      <c r="U96" s="3">
        <f t="shared" si="9"/>
        <v>1787.25944</v>
      </c>
    </row>
    <row r="97" spans="1:21">
      <c r="A97" s="27" t="s">
        <v>92</v>
      </c>
      <c r="B97" s="114">
        <v>2</v>
      </c>
      <c r="C97" s="2">
        <v>0</v>
      </c>
      <c r="D97" s="18" t="s">
        <v>214</v>
      </c>
      <c r="E97" s="18" t="s">
        <v>337</v>
      </c>
      <c r="F97" s="2">
        <v>540</v>
      </c>
      <c r="G97" s="56"/>
      <c r="H97" s="56"/>
      <c r="I97" s="3"/>
      <c r="J97" s="3"/>
      <c r="K97" s="3"/>
      <c r="L97" s="3"/>
      <c r="M97" s="3"/>
      <c r="N97" s="3">
        <v>1787.25944</v>
      </c>
      <c r="O97" s="3">
        <f>M97+N97</f>
        <v>1787.25944</v>
      </c>
      <c r="P97" s="117"/>
      <c r="Q97" s="3">
        <f t="shared" si="10"/>
        <v>1787.25944</v>
      </c>
      <c r="R97" s="111"/>
      <c r="S97" s="3">
        <f t="shared" si="8"/>
        <v>1787.25944</v>
      </c>
      <c r="T97" s="133"/>
      <c r="U97" s="3">
        <f t="shared" si="9"/>
        <v>1787.25944</v>
      </c>
    </row>
    <row r="98" spans="1:21" ht="24">
      <c r="A98" s="27" t="s">
        <v>308</v>
      </c>
      <c r="B98" s="114">
        <v>2</v>
      </c>
      <c r="C98" s="2">
        <v>0</v>
      </c>
      <c r="D98" s="18" t="s">
        <v>214</v>
      </c>
      <c r="E98" s="18" t="s">
        <v>306</v>
      </c>
      <c r="F98" s="2"/>
      <c r="G98" s="56"/>
      <c r="H98" s="56"/>
      <c r="I98" s="3">
        <v>0</v>
      </c>
      <c r="J98" s="3">
        <f>J99</f>
        <v>1309.2420099999999</v>
      </c>
      <c r="K98" s="3">
        <f>K99</f>
        <v>1309.2420099999999</v>
      </c>
      <c r="L98" s="3"/>
      <c r="M98" s="3">
        <f t="shared" ref="M98:M208" si="11">K98+L98</f>
        <v>1309.2420099999999</v>
      </c>
      <c r="N98" s="6"/>
      <c r="O98" s="3">
        <f t="shared" ref="O98:O205" si="12">M98+N98</f>
        <v>1309.2420099999999</v>
      </c>
      <c r="P98" s="117"/>
      <c r="Q98" s="3">
        <f t="shared" si="10"/>
        <v>1309.2420099999999</v>
      </c>
      <c r="R98" s="111"/>
      <c r="S98" s="3">
        <f t="shared" si="8"/>
        <v>1309.2420099999999</v>
      </c>
      <c r="T98" s="133"/>
      <c r="U98" s="3">
        <f t="shared" si="9"/>
        <v>1309.2420099999999</v>
      </c>
    </row>
    <row r="99" spans="1:21">
      <c r="A99" s="27" t="s">
        <v>70</v>
      </c>
      <c r="B99" s="114">
        <v>2</v>
      </c>
      <c r="C99" s="2">
        <v>0</v>
      </c>
      <c r="D99" s="18" t="s">
        <v>214</v>
      </c>
      <c r="E99" s="18" t="s">
        <v>306</v>
      </c>
      <c r="F99" s="2">
        <v>500</v>
      </c>
      <c r="G99" s="56"/>
      <c r="H99" s="56"/>
      <c r="I99" s="3">
        <v>0</v>
      </c>
      <c r="J99" s="3">
        <f>J100</f>
        <v>1309.2420099999999</v>
      </c>
      <c r="K99" s="3">
        <f>K100</f>
        <v>1309.2420099999999</v>
      </c>
      <c r="L99" s="3"/>
      <c r="M99" s="3">
        <f t="shared" si="11"/>
        <v>1309.2420099999999</v>
      </c>
      <c r="N99" s="6"/>
      <c r="O99" s="3">
        <f t="shared" si="12"/>
        <v>1309.2420099999999</v>
      </c>
      <c r="P99" s="117"/>
      <c r="Q99" s="3">
        <f t="shared" si="10"/>
        <v>1309.2420099999999</v>
      </c>
      <c r="R99" s="111"/>
      <c r="S99" s="3">
        <f t="shared" si="8"/>
        <v>1309.2420099999999</v>
      </c>
      <c r="T99" s="133"/>
      <c r="U99" s="3">
        <f t="shared" si="9"/>
        <v>1309.2420099999999</v>
      </c>
    </row>
    <row r="100" spans="1:21">
      <c r="A100" s="27" t="s">
        <v>92</v>
      </c>
      <c r="B100" s="114">
        <v>2</v>
      </c>
      <c r="C100" s="2">
        <v>0</v>
      </c>
      <c r="D100" s="18" t="s">
        <v>214</v>
      </c>
      <c r="E100" s="18" t="s">
        <v>306</v>
      </c>
      <c r="F100" s="2">
        <v>540</v>
      </c>
      <c r="G100" s="56"/>
      <c r="H100" s="56"/>
      <c r="I100" s="3">
        <v>0</v>
      </c>
      <c r="J100" s="3">
        <v>1309.2420099999999</v>
      </c>
      <c r="K100" s="3">
        <f>I100+J100</f>
        <v>1309.2420099999999</v>
      </c>
      <c r="L100" s="3"/>
      <c r="M100" s="3">
        <f t="shared" si="11"/>
        <v>1309.2420099999999</v>
      </c>
      <c r="N100" s="6"/>
      <c r="O100" s="3">
        <f t="shared" si="12"/>
        <v>1309.2420099999999</v>
      </c>
      <c r="P100" s="117"/>
      <c r="Q100" s="3">
        <f t="shared" si="10"/>
        <v>1309.2420099999999</v>
      </c>
      <c r="R100" s="111"/>
      <c r="S100" s="3">
        <f t="shared" si="8"/>
        <v>1309.2420099999999</v>
      </c>
      <c r="T100" s="133"/>
      <c r="U100" s="3">
        <f t="shared" si="9"/>
        <v>1309.2420099999999</v>
      </c>
    </row>
    <row r="101" spans="1:21" ht="60">
      <c r="A101" s="27" t="s">
        <v>343</v>
      </c>
      <c r="B101" s="114">
        <v>2</v>
      </c>
      <c r="C101" s="2">
        <v>0</v>
      </c>
      <c r="D101" s="18" t="s">
        <v>214</v>
      </c>
      <c r="E101" s="18" t="s">
        <v>338</v>
      </c>
      <c r="F101" s="2"/>
      <c r="G101" s="56"/>
      <c r="H101" s="56"/>
      <c r="I101" s="3"/>
      <c r="J101" s="3"/>
      <c r="K101" s="3"/>
      <c r="L101" s="3"/>
      <c r="M101" s="3"/>
      <c r="N101" s="3">
        <f>N102</f>
        <v>526.04556000000002</v>
      </c>
      <c r="O101" s="3">
        <f t="shared" si="12"/>
        <v>526.04556000000002</v>
      </c>
      <c r="P101" s="117"/>
      <c r="Q101" s="3">
        <f t="shared" si="10"/>
        <v>526.04556000000002</v>
      </c>
      <c r="R101" s="111"/>
      <c r="S101" s="3">
        <f t="shared" si="8"/>
        <v>526.04556000000002</v>
      </c>
      <c r="T101" s="133"/>
      <c r="U101" s="3">
        <f t="shared" si="9"/>
        <v>526.04556000000002</v>
      </c>
    </row>
    <row r="102" spans="1:21">
      <c r="A102" s="27" t="s">
        <v>70</v>
      </c>
      <c r="B102" s="114">
        <v>2</v>
      </c>
      <c r="C102" s="2">
        <v>0</v>
      </c>
      <c r="D102" s="18" t="s">
        <v>214</v>
      </c>
      <c r="E102" s="18" t="s">
        <v>338</v>
      </c>
      <c r="F102" s="2">
        <v>500</v>
      </c>
      <c r="G102" s="56"/>
      <c r="H102" s="56"/>
      <c r="I102" s="3"/>
      <c r="J102" s="3"/>
      <c r="K102" s="3"/>
      <c r="L102" s="3"/>
      <c r="M102" s="3"/>
      <c r="N102" s="3">
        <f>N103</f>
        <v>526.04556000000002</v>
      </c>
      <c r="O102" s="3">
        <f t="shared" si="12"/>
        <v>526.04556000000002</v>
      </c>
      <c r="P102" s="117"/>
      <c r="Q102" s="3">
        <f t="shared" si="10"/>
        <v>526.04556000000002</v>
      </c>
      <c r="R102" s="111"/>
      <c r="S102" s="3">
        <f t="shared" si="8"/>
        <v>526.04556000000002</v>
      </c>
      <c r="T102" s="133"/>
      <c r="U102" s="3">
        <f t="shared" si="9"/>
        <v>526.04556000000002</v>
      </c>
    </row>
    <row r="103" spans="1:21">
      <c r="A103" s="27" t="s">
        <v>92</v>
      </c>
      <c r="B103" s="114">
        <v>2</v>
      </c>
      <c r="C103" s="2">
        <v>0</v>
      </c>
      <c r="D103" s="18" t="s">
        <v>214</v>
      </c>
      <c r="E103" s="18" t="s">
        <v>338</v>
      </c>
      <c r="F103" s="2">
        <v>540</v>
      </c>
      <c r="G103" s="56"/>
      <c r="H103" s="56"/>
      <c r="I103" s="3"/>
      <c r="J103" s="3"/>
      <c r="K103" s="3"/>
      <c r="L103" s="3"/>
      <c r="M103" s="3"/>
      <c r="N103" s="3">
        <v>526.04556000000002</v>
      </c>
      <c r="O103" s="3">
        <f t="shared" si="12"/>
        <v>526.04556000000002</v>
      </c>
      <c r="P103" s="117"/>
      <c r="Q103" s="3">
        <f t="shared" si="10"/>
        <v>526.04556000000002</v>
      </c>
      <c r="R103" s="111"/>
      <c r="S103" s="3">
        <f t="shared" si="8"/>
        <v>526.04556000000002</v>
      </c>
      <c r="T103" s="133"/>
      <c r="U103" s="3">
        <f t="shared" si="9"/>
        <v>526.04556000000002</v>
      </c>
    </row>
    <row r="104" spans="1:21" ht="24">
      <c r="A104" s="1" t="s">
        <v>69</v>
      </c>
      <c r="B104" s="114">
        <v>2</v>
      </c>
      <c r="C104" s="2">
        <v>0</v>
      </c>
      <c r="D104" s="18" t="s">
        <v>214</v>
      </c>
      <c r="E104" s="2">
        <v>70310</v>
      </c>
      <c r="F104" s="2"/>
      <c r="G104" s="3">
        <f>G105</f>
        <v>5000</v>
      </c>
      <c r="H104" s="3"/>
      <c r="I104" s="3">
        <f t="shared" si="0"/>
        <v>5000</v>
      </c>
      <c r="J104" s="3"/>
      <c r="K104" s="3">
        <f t="shared" si="1"/>
        <v>5000</v>
      </c>
      <c r="L104" s="3"/>
      <c r="M104" s="3">
        <f t="shared" si="11"/>
        <v>5000</v>
      </c>
      <c r="N104" s="6"/>
      <c r="O104" s="3">
        <f t="shared" si="12"/>
        <v>5000</v>
      </c>
      <c r="P104" s="117"/>
      <c r="Q104" s="3">
        <f t="shared" si="10"/>
        <v>5000</v>
      </c>
      <c r="R104" s="3">
        <f>R105</f>
        <v>391.33436999999998</v>
      </c>
      <c r="S104" s="3">
        <f t="shared" si="8"/>
        <v>5391.3343699999996</v>
      </c>
      <c r="T104" s="133"/>
      <c r="U104" s="3">
        <f t="shared" si="9"/>
        <v>5391.3343699999996</v>
      </c>
    </row>
    <row r="105" spans="1:21" ht="24">
      <c r="A105" s="1" t="s">
        <v>44</v>
      </c>
      <c r="B105" s="114">
        <v>2</v>
      </c>
      <c r="C105" s="2">
        <v>0</v>
      </c>
      <c r="D105" s="18" t="s">
        <v>214</v>
      </c>
      <c r="E105" s="2">
        <v>70310</v>
      </c>
      <c r="F105" s="2">
        <v>400</v>
      </c>
      <c r="G105" s="3">
        <f>G106</f>
        <v>5000</v>
      </c>
      <c r="H105" s="3"/>
      <c r="I105" s="3">
        <f t="shared" si="0"/>
        <v>5000</v>
      </c>
      <c r="J105" s="3"/>
      <c r="K105" s="3">
        <f t="shared" si="1"/>
        <v>5000</v>
      </c>
      <c r="L105" s="3"/>
      <c r="M105" s="3">
        <f t="shared" si="11"/>
        <v>5000</v>
      </c>
      <c r="N105" s="6"/>
      <c r="O105" s="3">
        <f t="shared" si="12"/>
        <v>5000</v>
      </c>
      <c r="P105" s="117"/>
      <c r="Q105" s="3">
        <f t="shared" si="10"/>
        <v>5000</v>
      </c>
      <c r="R105" s="3">
        <f>R106</f>
        <v>391.33436999999998</v>
      </c>
      <c r="S105" s="3">
        <f t="shared" si="8"/>
        <v>5391.3343699999996</v>
      </c>
      <c r="T105" s="133"/>
      <c r="U105" s="3">
        <f t="shared" si="9"/>
        <v>5391.3343699999996</v>
      </c>
    </row>
    <row r="106" spans="1:21">
      <c r="A106" s="1" t="s">
        <v>291</v>
      </c>
      <c r="B106" s="114">
        <v>2</v>
      </c>
      <c r="C106" s="2">
        <v>0</v>
      </c>
      <c r="D106" s="18" t="s">
        <v>214</v>
      </c>
      <c r="E106" s="2">
        <v>70310</v>
      </c>
      <c r="F106" s="2">
        <v>410</v>
      </c>
      <c r="G106" s="3">
        <v>5000</v>
      </c>
      <c r="H106" s="3"/>
      <c r="I106" s="3">
        <f t="shared" si="0"/>
        <v>5000</v>
      </c>
      <c r="J106" s="3"/>
      <c r="K106" s="3">
        <f t="shared" si="1"/>
        <v>5000</v>
      </c>
      <c r="L106" s="3"/>
      <c r="M106" s="3">
        <f t="shared" si="11"/>
        <v>5000</v>
      </c>
      <c r="N106" s="6"/>
      <c r="O106" s="3">
        <f t="shared" si="12"/>
        <v>5000</v>
      </c>
      <c r="P106" s="117"/>
      <c r="Q106" s="3">
        <f t="shared" si="10"/>
        <v>5000</v>
      </c>
      <c r="R106" s="3">
        <v>391.33436999999998</v>
      </c>
      <c r="S106" s="3">
        <f t="shared" si="8"/>
        <v>5391.3343699999996</v>
      </c>
      <c r="T106" s="133"/>
      <c r="U106" s="3">
        <f t="shared" si="9"/>
        <v>5391.3343699999996</v>
      </c>
    </row>
    <row r="107" spans="1:21" ht="48">
      <c r="A107" s="27" t="s">
        <v>18</v>
      </c>
      <c r="B107" s="114">
        <v>2</v>
      </c>
      <c r="C107" s="2">
        <v>0</v>
      </c>
      <c r="D107" s="18" t="s">
        <v>214</v>
      </c>
      <c r="E107" s="2">
        <v>70340</v>
      </c>
      <c r="F107" s="2"/>
      <c r="G107" s="3"/>
      <c r="H107" s="3"/>
      <c r="I107" s="3"/>
      <c r="J107" s="3"/>
      <c r="K107" s="3"/>
      <c r="L107" s="3"/>
      <c r="M107" s="3"/>
      <c r="N107" s="6"/>
      <c r="O107" s="3"/>
      <c r="P107" s="37">
        <f>P108</f>
        <v>50.021000000000001</v>
      </c>
      <c r="Q107" s="3">
        <f>P107</f>
        <v>50.021000000000001</v>
      </c>
      <c r="R107" s="111"/>
      <c r="S107" s="3">
        <f t="shared" si="8"/>
        <v>50.021000000000001</v>
      </c>
      <c r="T107" s="133"/>
      <c r="U107" s="3">
        <f t="shared" si="9"/>
        <v>50.021000000000001</v>
      </c>
    </row>
    <row r="108" spans="1:21" ht="24">
      <c r="A108" s="27" t="s">
        <v>44</v>
      </c>
      <c r="B108" s="114">
        <v>2</v>
      </c>
      <c r="C108" s="2">
        <v>0</v>
      </c>
      <c r="D108" s="18" t="s">
        <v>214</v>
      </c>
      <c r="E108" s="2">
        <v>70340</v>
      </c>
      <c r="F108" s="2">
        <v>400</v>
      </c>
      <c r="G108" s="3"/>
      <c r="H108" s="3"/>
      <c r="I108" s="3"/>
      <c r="J108" s="3"/>
      <c r="K108" s="3"/>
      <c r="L108" s="3"/>
      <c r="M108" s="3"/>
      <c r="N108" s="6"/>
      <c r="O108" s="3"/>
      <c r="P108" s="37">
        <f>P109</f>
        <v>50.021000000000001</v>
      </c>
      <c r="Q108" s="3">
        <f>P108</f>
        <v>50.021000000000001</v>
      </c>
      <c r="R108" s="111"/>
      <c r="S108" s="3">
        <f t="shared" si="8"/>
        <v>50.021000000000001</v>
      </c>
      <c r="T108" s="133"/>
      <c r="U108" s="3">
        <f t="shared" si="9"/>
        <v>50.021000000000001</v>
      </c>
    </row>
    <row r="109" spans="1:21">
      <c r="A109" s="27" t="s">
        <v>291</v>
      </c>
      <c r="B109" s="114">
        <v>2</v>
      </c>
      <c r="C109" s="2">
        <v>0</v>
      </c>
      <c r="D109" s="18" t="s">
        <v>214</v>
      </c>
      <c r="E109" s="2">
        <v>70340</v>
      </c>
      <c r="F109" s="2">
        <v>410</v>
      </c>
      <c r="G109" s="3"/>
      <c r="H109" s="3"/>
      <c r="I109" s="3"/>
      <c r="J109" s="3"/>
      <c r="K109" s="3"/>
      <c r="L109" s="3"/>
      <c r="M109" s="3"/>
      <c r="N109" s="6"/>
      <c r="O109" s="3"/>
      <c r="P109" s="37">
        <v>50.021000000000001</v>
      </c>
      <c r="Q109" s="3">
        <f>P109</f>
        <v>50.021000000000001</v>
      </c>
      <c r="R109" s="111"/>
      <c r="S109" s="3">
        <f t="shared" si="8"/>
        <v>50.021000000000001</v>
      </c>
      <c r="T109" s="133"/>
      <c r="U109" s="3">
        <f t="shared" si="9"/>
        <v>50.021000000000001</v>
      </c>
    </row>
    <row r="110" spans="1:21" ht="24">
      <c r="A110" s="1" t="s">
        <v>309</v>
      </c>
      <c r="B110" s="114">
        <v>2</v>
      </c>
      <c r="C110" s="2">
        <v>0</v>
      </c>
      <c r="D110" s="18" t="s">
        <v>214</v>
      </c>
      <c r="E110" s="2">
        <v>71400</v>
      </c>
      <c r="F110" s="2"/>
      <c r="G110" s="3"/>
      <c r="H110" s="3"/>
      <c r="I110" s="3"/>
      <c r="J110" s="3">
        <f>J111</f>
        <v>428.1</v>
      </c>
      <c r="K110" s="3">
        <f>J110</f>
        <v>428.1</v>
      </c>
      <c r="L110" s="3"/>
      <c r="M110" s="3">
        <f t="shared" si="11"/>
        <v>428.1</v>
      </c>
      <c r="N110" s="3">
        <f>N111</f>
        <v>814.72500000000002</v>
      </c>
      <c r="O110" s="3">
        <f t="shared" si="12"/>
        <v>1242.825</v>
      </c>
      <c r="P110" s="3">
        <f>P113</f>
        <v>3900</v>
      </c>
      <c r="Q110" s="3">
        <f t="shared" si="10"/>
        <v>5142.8249999999998</v>
      </c>
      <c r="R110" s="111"/>
      <c r="S110" s="3">
        <f t="shared" si="8"/>
        <v>5142.8249999999998</v>
      </c>
      <c r="T110" s="133"/>
      <c r="U110" s="3">
        <f t="shared" si="9"/>
        <v>5142.8249999999998</v>
      </c>
    </row>
    <row r="111" spans="1:21" ht="24">
      <c r="A111" s="1" t="s">
        <v>250</v>
      </c>
      <c r="B111" s="114">
        <v>2</v>
      </c>
      <c r="C111" s="2">
        <v>0</v>
      </c>
      <c r="D111" s="18" t="s">
        <v>214</v>
      </c>
      <c r="E111" s="2">
        <v>71400</v>
      </c>
      <c r="F111" s="2">
        <v>200</v>
      </c>
      <c r="G111" s="3"/>
      <c r="H111" s="3"/>
      <c r="I111" s="3"/>
      <c r="J111" s="3">
        <f>J112</f>
        <v>428.1</v>
      </c>
      <c r="K111" s="3">
        <f>J111</f>
        <v>428.1</v>
      </c>
      <c r="L111" s="3"/>
      <c r="M111" s="3">
        <f t="shared" si="11"/>
        <v>428.1</v>
      </c>
      <c r="N111" s="3">
        <f>N112</f>
        <v>814.72500000000002</v>
      </c>
      <c r="O111" s="3">
        <f t="shared" si="12"/>
        <v>1242.825</v>
      </c>
      <c r="P111" s="117"/>
      <c r="Q111" s="3">
        <f t="shared" si="10"/>
        <v>1242.825</v>
      </c>
      <c r="R111" s="111"/>
      <c r="S111" s="3">
        <f t="shared" si="8"/>
        <v>1242.825</v>
      </c>
      <c r="T111" s="133"/>
      <c r="U111" s="3">
        <f t="shared" si="9"/>
        <v>1242.825</v>
      </c>
    </row>
    <row r="112" spans="1:21" ht="24">
      <c r="A112" s="1" t="s">
        <v>204</v>
      </c>
      <c r="B112" s="114">
        <v>2</v>
      </c>
      <c r="C112" s="2">
        <v>0</v>
      </c>
      <c r="D112" s="18" t="s">
        <v>214</v>
      </c>
      <c r="E112" s="2">
        <v>71400</v>
      </c>
      <c r="F112" s="2">
        <v>240</v>
      </c>
      <c r="G112" s="3"/>
      <c r="H112" s="3"/>
      <c r="I112" s="3"/>
      <c r="J112" s="3">
        <v>428.1</v>
      </c>
      <c r="K112" s="3">
        <f>J112</f>
        <v>428.1</v>
      </c>
      <c r="L112" s="3"/>
      <c r="M112" s="3">
        <f t="shared" si="11"/>
        <v>428.1</v>
      </c>
      <c r="N112" s="3">
        <v>814.72500000000002</v>
      </c>
      <c r="O112" s="3">
        <f t="shared" si="12"/>
        <v>1242.825</v>
      </c>
      <c r="P112" s="2"/>
      <c r="Q112" s="3">
        <f t="shared" si="10"/>
        <v>1242.825</v>
      </c>
      <c r="R112" s="112"/>
      <c r="S112" s="3">
        <f t="shared" si="8"/>
        <v>1242.825</v>
      </c>
      <c r="T112" s="133"/>
      <c r="U112" s="3">
        <f t="shared" si="9"/>
        <v>1242.825</v>
      </c>
    </row>
    <row r="113" spans="1:21">
      <c r="A113" s="27" t="s">
        <v>70</v>
      </c>
      <c r="B113" s="114">
        <v>2</v>
      </c>
      <c r="C113" s="2">
        <v>0</v>
      </c>
      <c r="D113" s="18" t="s">
        <v>214</v>
      </c>
      <c r="E113" s="2">
        <v>71400</v>
      </c>
      <c r="F113" s="2">
        <v>500</v>
      </c>
      <c r="G113" s="3"/>
      <c r="H113" s="3"/>
      <c r="I113" s="3"/>
      <c r="J113" s="3"/>
      <c r="K113" s="3"/>
      <c r="L113" s="3"/>
      <c r="M113" s="3"/>
      <c r="N113" s="3">
        <f>N114</f>
        <v>7691.4030000000002</v>
      </c>
      <c r="O113" s="3"/>
      <c r="P113" s="3">
        <v>3900</v>
      </c>
      <c r="Q113" s="3">
        <f>P113+O113</f>
        <v>3900</v>
      </c>
      <c r="R113" s="112"/>
      <c r="S113" s="3">
        <f t="shared" si="8"/>
        <v>3900</v>
      </c>
      <c r="T113" s="133"/>
      <c r="U113" s="3">
        <f t="shared" si="9"/>
        <v>3900</v>
      </c>
    </row>
    <row r="114" spans="1:21">
      <c r="A114" s="27" t="s">
        <v>92</v>
      </c>
      <c r="B114" s="114">
        <v>2</v>
      </c>
      <c r="C114" s="2">
        <v>0</v>
      </c>
      <c r="D114" s="18" t="s">
        <v>214</v>
      </c>
      <c r="E114" s="2">
        <v>71400</v>
      </c>
      <c r="F114" s="2">
        <v>540</v>
      </c>
      <c r="G114" s="3"/>
      <c r="H114" s="3"/>
      <c r="I114" s="3"/>
      <c r="J114" s="3"/>
      <c r="K114" s="3"/>
      <c r="L114" s="3"/>
      <c r="M114" s="3"/>
      <c r="N114" s="3">
        <v>7691.4030000000002</v>
      </c>
      <c r="O114" s="3"/>
      <c r="P114" s="3">
        <v>3900</v>
      </c>
      <c r="Q114" s="3">
        <f>P114+O114</f>
        <v>3900</v>
      </c>
      <c r="R114" s="112"/>
      <c r="S114" s="3">
        <f t="shared" si="8"/>
        <v>3900</v>
      </c>
      <c r="T114" s="133"/>
      <c r="U114" s="3">
        <f t="shared" si="9"/>
        <v>3900</v>
      </c>
    </row>
    <row r="115" spans="1:21" ht="36">
      <c r="A115" s="27" t="s">
        <v>342</v>
      </c>
      <c r="B115" s="114">
        <v>2</v>
      </c>
      <c r="C115" s="2">
        <v>0</v>
      </c>
      <c r="D115" s="18" t="s">
        <v>214</v>
      </c>
      <c r="E115" s="2">
        <v>78340</v>
      </c>
      <c r="F115" s="2"/>
      <c r="G115" s="3"/>
      <c r="H115" s="3"/>
      <c r="I115" s="3"/>
      <c r="J115" s="3"/>
      <c r="K115" s="3"/>
      <c r="L115" s="3"/>
      <c r="M115" s="3"/>
      <c r="N115" s="3">
        <f>N116</f>
        <v>7691.4030000000002</v>
      </c>
      <c r="O115" s="3">
        <f t="shared" si="12"/>
        <v>7691.4030000000002</v>
      </c>
      <c r="P115" s="37">
        <f>P116</f>
        <v>-1543.075</v>
      </c>
      <c r="Q115" s="3">
        <f t="shared" si="10"/>
        <v>6148.3280000000004</v>
      </c>
      <c r="R115" s="112"/>
      <c r="S115" s="3">
        <f t="shared" si="8"/>
        <v>6148.3280000000004</v>
      </c>
      <c r="T115" s="3">
        <f>T116</f>
        <v>-9.4469999999999992</v>
      </c>
      <c r="U115" s="3">
        <f t="shared" si="9"/>
        <v>6138.8810000000003</v>
      </c>
    </row>
    <row r="116" spans="1:21">
      <c r="A116" s="27" t="s">
        <v>70</v>
      </c>
      <c r="B116" s="114">
        <v>2</v>
      </c>
      <c r="C116" s="2">
        <v>0</v>
      </c>
      <c r="D116" s="18" t="s">
        <v>214</v>
      </c>
      <c r="E116" s="2">
        <v>78340</v>
      </c>
      <c r="F116" s="2">
        <v>500</v>
      </c>
      <c r="G116" s="3"/>
      <c r="H116" s="3"/>
      <c r="I116" s="3"/>
      <c r="J116" s="3"/>
      <c r="K116" s="3"/>
      <c r="L116" s="3"/>
      <c r="M116" s="3"/>
      <c r="N116" s="3">
        <f>N117</f>
        <v>7691.4030000000002</v>
      </c>
      <c r="O116" s="3">
        <f t="shared" si="12"/>
        <v>7691.4030000000002</v>
      </c>
      <c r="P116" s="37">
        <f>P117</f>
        <v>-1543.075</v>
      </c>
      <c r="Q116" s="3">
        <f t="shared" si="10"/>
        <v>6148.3280000000004</v>
      </c>
      <c r="R116" s="112"/>
      <c r="S116" s="3">
        <f t="shared" si="8"/>
        <v>6148.3280000000004</v>
      </c>
      <c r="T116" s="3">
        <f>T117</f>
        <v>-9.4469999999999992</v>
      </c>
      <c r="U116" s="3">
        <f t="shared" si="9"/>
        <v>6138.8810000000003</v>
      </c>
    </row>
    <row r="117" spans="1:21">
      <c r="A117" s="27" t="s">
        <v>92</v>
      </c>
      <c r="B117" s="114">
        <v>2</v>
      </c>
      <c r="C117" s="2">
        <v>0</v>
      </c>
      <c r="D117" s="18" t="s">
        <v>214</v>
      </c>
      <c r="E117" s="2">
        <v>78340</v>
      </c>
      <c r="F117" s="2">
        <v>540</v>
      </c>
      <c r="G117" s="3"/>
      <c r="H117" s="3"/>
      <c r="I117" s="3"/>
      <c r="J117" s="3"/>
      <c r="K117" s="3"/>
      <c r="L117" s="3"/>
      <c r="M117" s="3"/>
      <c r="N117" s="3">
        <v>7691.4030000000002</v>
      </c>
      <c r="O117" s="3">
        <f t="shared" si="12"/>
        <v>7691.4030000000002</v>
      </c>
      <c r="P117" s="37">
        <v>-1543.075</v>
      </c>
      <c r="Q117" s="3">
        <f t="shared" si="10"/>
        <v>6148.3280000000004</v>
      </c>
      <c r="R117" s="112"/>
      <c r="S117" s="3">
        <f t="shared" si="8"/>
        <v>6148.3280000000004</v>
      </c>
      <c r="T117" s="3">
        <v>-9.4469999999999992</v>
      </c>
      <c r="U117" s="3">
        <f t="shared" si="9"/>
        <v>6138.8810000000003</v>
      </c>
    </row>
    <row r="118" spans="1:21" ht="60">
      <c r="A118" s="1" t="s">
        <v>61</v>
      </c>
      <c r="B118" s="114">
        <v>2</v>
      </c>
      <c r="C118" s="2">
        <v>0</v>
      </c>
      <c r="D118" s="18" t="s">
        <v>214</v>
      </c>
      <c r="E118" s="2">
        <v>78690</v>
      </c>
      <c r="F118" s="2"/>
      <c r="G118" s="3">
        <f>G119</f>
        <v>5</v>
      </c>
      <c r="H118" s="3"/>
      <c r="I118" s="3">
        <f t="shared" si="0"/>
        <v>5</v>
      </c>
      <c r="J118" s="3"/>
      <c r="K118" s="3">
        <f t="shared" si="1"/>
        <v>5</v>
      </c>
      <c r="L118" s="3"/>
      <c r="M118" s="3">
        <f t="shared" si="11"/>
        <v>5</v>
      </c>
      <c r="N118" s="6"/>
      <c r="O118" s="3">
        <f t="shared" si="12"/>
        <v>5</v>
      </c>
      <c r="P118" s="117"/>
      <c r="Q118" s="3">
        <f t="shared" si="10"/>
        <v>5</v>
      </c>
      <c r="R118" s="112"/>
      <c r="S118" s="3">
        <f t="shared" si="8"/>
        <v>5</v>
      </c>
      <c r="T118" s="133"/>
      <c r="U118" s="3">
        <f t="shared" si="9"/>
        <v>5</v>
      </c>
    </row>
    <row r="119" spans="1:21" ht="24">
      <c r="A119" s="1" t="s">
        <v>250</v>
      </c>
      <c r="B119" s="114">
        <v>2</v>
      </c>
      <c r="C119" s="2">
        <v>0</v>
      </c>
      <c r="D119" s="18" t="s">
        <v>214</v>
      </c>
      <c r="E119" s="2">
        <v>78690</v>
      </c>
      <c r="F119" s="2">
        <v>200</v>
      </c>
      <c r="G119" s="3">
        <f>G120</f>
        <v>5</v>
      </c>
      <c r="H119" s="3"/>
      <c r="I119" s="3">
        <f t="shared" si="0"/>
        <v>5</v>
      </c>
      <c r="J119" s="3"/>
      <c r="K119" s="3">
        <f t="shared" si="1"/>
        <v>5</v>
      </c>
      <c r="L119" s="3"/>
      <c r="M119" s="3">
        <f t="shared" si="11"/>
        <v>5</v>
      </c>
      <c r="N119" s="6"/>
      <c r="O119" s="3">
        <f t="shared" si="12"/>
        <v>5</v>
      </c>
      <c r="P119" s="117"/>
      <c r="Q119" s="3">
        <f t="shared" si="10"/>
        <v>5</v>
      </c>
      <c r="R119" s="112"/>
      <c r="S119" s="3">
        <f t="shared" si="8"/>
        <v>5</v>
      </c>
      <c r="T119" s="133"/>
      <c r="U119" s="3">
        <f t="shared" si="9"/>
        <v>5</v>
      </c>
    </row>
    <row r="120" spans="1:21" ht="24">
      <c r="A120" s="1" t="s">
        <v>204</v>
      </c>
      <c r="B120" s="114">
        <v>2</v>
      </c>
      <c r="C120" s="2">
        <v>0</v>
      </c>
      <c r="D120" s="18" t="s">
        <v>214</v>
      </c>
      <c r="E120" s="2">
        <v>78690</v>
      </c>
      <c r="F120" s="2">
        <v>240</v>
      </c>
      <c r="G120" s="3">
        <v>5</v>
      </c>
      <c r="H120" s="3"/>
      <c r="I120" s="3">
        <f t="shared" si="0"/>
        <v>5</v>
      </c>
      <c r="J120" s="3"/>
      <c r="K120" s="3">
        <f t="shared" si="1"/>
        <v>5</v>
      </c>
      <c r="L120" s="3"/>
      <c r="M120" s="3">
        <f t="shared" si="11"/>
        <v>5</v>
      </c>
      <c r="N120" s="6"/>
      <c r="O120" s="3">
        <f t="shared" si="12"/>
        <v>5</v>
      </c>
      <c r="P120" s="117"/>
      <c r="Q120" s="3">
        <f t="shared" si="10"/>
        <v>5</v>
      </c>
      <c r="R120" s="112"/>
      <c r="S120" s="3">
        <f t="shared" si="8"/>
        <v>5</v>
      </c>
      <c r="T120" s="133"/>
      <c r="U120" s="3">
        <f t="shared" si="9"/>
        <v>5</v>
      </c>
    </row>
    <row r="121" spans="1:21" ht="36">
      <c r="A121" s="1" t="s">
        <v>100</v>
      </c>
      <c r="B121" s="114">
        <v>2</v>
      </c>
      <c r="C121" s="2">
        <v>0</v>
      </c>
      <c r="D121" s="18" t="s">
        <v>214</v>
      </c>
      <c r="E121" s="2">
        <v>78720</v>
      </c>
      <c r="F121" s="2"/>
      <c r="G121" s="3">
        <f>G122+G124</f>
        <v>2169.9</v>
      </c>
      <c r="H121" s="3"/>
      <c r="I121" s="3">
        <f t="shared" si="0"/>
        <v>2169.9</v>
      </c>
      <c r="J121" s="3"/>
      <c r="K121" s="3">
        <f t="shared" si="1"/>
        <v>2169.9</v>
      </c>
      <c r="L121" s="3"/>
      <c r="M121" s="3">
        <f t="shared" si="11"/>
        <v>2169.9</v>
      </c>
      <c r="N121" s="6"/>
      <c r="O121" s="3">
        <f t="shared" si="12"/>
        <v>2169.9</v>
      </c>
      <c r="P121" s="37">
        <f>P122+P124</f>
        <v>0</v>
      </c>
      <c r="Q121" s="3">
        <f t="shared" si="10"/>
        <v>2169.9</v>
      </c>
      <c r="R121" s="112"/>
      <c r="S121" s="3">
        <f t="shared" si="8"/>
        <v>2169.9</v>
      </c>
      <c r="T121" s="133"/>
      <c r="U121" s="3">
        <f t="shared" si="9"/>
        <v>2169.9</v>
      </c>
    </row>
    <row r="122" spans="1:21" ht="60">
      <c r="A122" s="1" t="s">
        <v>82</v>
      </c>
      <c r="B122" s="114">
        <v>2</v>
      </c>
      <c r="C122" s="2">
        <v>0</v>
      </c>
      <c r="D122" s="18" t="s">
        <v>214</v>
      </c>
      <c r="E122" s="2">
        <v>78720</v>
      </c>
      <c r="F122" s="2">
        <v>100</v>
      </c>
      <c r="G122" s="3">
        <f>G123</f>
        <v>1881.5</v>
      </c>
      <c r="H122" s="3"/>
      <c r="I122" s="3">
        <f t="shared" si="0"/>
        <v>1881.5</v>
      </c>
      <c r="J122" s="3"/>
      <c r="K122" s="3">
        <f t="shared" si="1"/>
        <v>1881.5</v>
      </c>
      <c r="L122" s="3"/>
      <c r="M122" s="3">
        <f t="shared" si="11"/>
        <v>1881.5</v>
      </c>
      <c r="N122" s="6"/>
      <c r="O122" s="3">
        <f t="shared" si="12"/>
        <v>1881.5</v>
      </c>
      <c r="P122" s="37">
        <f>P123</f>
        <v>-13.24</v>
      </c>
      <c r="Q122" s="3">
        <f t="shared" si="10"/>
        <v>1868.26</v>
      </c>
      <c r="R122" s="112"/>
      <c r="S122" s="3">
        <f t="shared" si="8"/>
        <v>1868.26</v>
      </c>
      <c r="T122" s="133"/>
      <c r="U122" s="3">
        <f t="shared" si="9"/>
        <v>1868.26</v>
      </c>
    </row>
    <row r="123" spans="1:21" ht="24">
      <c r="A123" s="1" t="s">
        <v>83</v>
      </c>
      <c r="B123" s="114">
        <v>2</v>
      </c>
      <c r="C123" s="2">
        <v>0</v>
      </c>
      <c r="D123" s="18" t="s">
        <v>214</v>
      </c>
      <c r="E123" s="2">
        <v>78720</v>
      </c>
      <c r="F123" s="2">
        <v>120</v>
      </c>
      <c r="G123" s="3">
        <v>1881.5</v>
      </c>
      <c r="H123" s="3"/>
      <c r="I123" s="3">
        <f t="shared" si="0"/>
        <v>1881.5</v>
      </c>
      <c r="J123" s="3"/>
      <c r="K123" s="3">
        <f t="shared" si="1"/>
        <v>1881.5</v>
      </c>
      <c r="L123" s="3"/>
      <c r="M123" s="3">
        <f t="shared" si="11"/>
        <v>1881.5</v>
      </c>
      <c r="N123" s="6"/>
      <c r="O123" s="3">
        <f t="shared" si="12"/>
        <v>1881.5</v>
      </c>
      <c r="P123" s="37">
        <v>-13.24</v>
      </c>
      <c r="Q123" s="3">
        <f t="shared" si="10"/>
        <v>1868.26</v>
      </c>
      <c r="R123" s="112"/>
      <c r="S123" s="3">
        <f t="shared" si="8"/>
        <v>1868.26</v>
      </c>
      <c r="T123" s="133"/>
      <c r="U123" s="3">
        <f t="shared" si="9"/>
        <v>1868.26</v>
      </c>
    </row>
    <row r="124" spans="1:21" ht="24">
      <c r="A124" s="1" t="s">
        <v>250</v>
      </c>
      <c r="B124" s="114">
        <v>2</v>
      </c>
      <c r="C124" s="2">
        <v>0</v>
      </c>
      <c r="D124" s="18" t="s">
        <v>214</v>
      </c>
      <c r="E124" s="2">
        <v>78720</v>
      </c>
      <c r="F124" s="2">
        <v>200</v>
      </c>
      <c r="G124" s="3">
        <f>G125</f>
        <v>288.39999999999998</v>
      </c>
      <c r="H124" s="3"/>
      <c r="I124" s="3">
        <f t="shared" si="0"/>
        <v>288.39999999999998</v>
      </c>
      <c r="J124" s="3"/>
      <c r="K124" s="3">
        <f t="shared" si="1"/>
        <v>288.39999999999998</v>
      </c>
      <c r="L124" s="3"/>
      <c r="M124" s="3">
        <f t="shared" si="11"/>
        <v>288.39999999999998</v>
      </c>
      <c r="N124" s="6"/>
      <c r="O124" s="3">
        <f t="shared" si="12"/>
        <v>288.39999999999998</v>
      </c>
      <c r="P124" s="37">
        <f>P125</f>
        <v>13.24</v>
      </c>
      <c r="Q124" s="3">
        <f t="shared" si="10"/>
        <v>301.64</v>
      </c>
      <c r="R124" s="112"/>
      <c r="S124" s="3">
        <f t="shared" si="8"/>
        <v>301.64</v>
      </c>
      <c r="T124" s="133"/>
      <c r="U124" s="3">
        <f t="shared" si="9"/>
        <v>301.64</v>
      </c>
    </row>
    <row r="125" spans="1:21" ht="24">
      <c r="A125" s="1" t="s">
        <v>204</v>
      </c>
      <c r="B125" s="114">
        <v>2</v>
      </c>
      <c r="C125" s="2">
        <v>0</v>
      </c>
      <c r="D125" s="18" t="s">
        <v>214</v>
      </c>
      <c r="E125" s="2">
        <v>78720</v>
      </c>
      <c r="F125" s="2">
        <v>240</v>
      </c>
      <c r="G125" s="3">
        <v>288.39999999999998</v>
      </c>
      <c r="H125" s="3"/>
      <c r="I125" s="3">
        <f t="shared" si="0"/>
        <v>288.39999999999998</v>
      </c>
      <c r="J125" s="3"/>
      <c r="K125" s="3">
        <f t="shared" si="1"/>
        <v>288.39999999999998</v>
      </c>
      <c r="L125" s="3"/>
      <c r="M125" s="3">
        <f t="shared" si="11"/>
        <v>288.39999999999998</v>
      </c>
      <c r="N125" s="6"/>
      <c r="O125" s="3">
        <f t="shared" si="12"/>
        <v>288.39999999999998</v>
      </c>
      <c r="P125" s="37">
        <v>13.24</v>
      </c>
      <c r="Q125" s="3">
        <f t="shared" si="10"/>
        <v>301.64</v>
      </c>
      <c r="R125" s="112"/>
      <c r="S125" s="3">
        <f t="shared" si="8"/>
        <v>301.64</v>
      </c>
      <c r="T125" s="133"/>
      <c r="U125" s="3">
        <f t="shared" si="9"/>
        <v>301.64</v>
      </c>
    </row>
    <row r="126" spans="1:21" ht="36">
      <c r="A126" s="1" t="s">
        <v>255</v>
      </c>
      <c r="B126" s="114">
        <v>2</v>
      </c>
      <c r="C126" s="2">
        <v>0</v>
      </c>
      <c r="D126" s="18" t="s">
        <v>214</v>
      </c>
      <c r="E126" s="2">
        <v>78740</v>
      </c>
      <c r="F126" s="2"/>
      <c r="G126" s="3">
        <f>G129</f>
        <v>16393.900000000001</v>
      </c>
      <c r="H126" s="3"/>
      <c r="I126" s="3">
        <f t="shared" si="0"/>
        <v>16393.900000000001</v>
      </c>
      <c r="J126" s="3"/>
      <c r="K126" s="3">
        <f t="shared" si="1"/>
        <v>16393.900000000001</v>
      </c>
      <c r="L126" s="3"/>
      <c r="M126" s="3">
        <f t="shared" si="11"/>
        <v>16393.900000000001</v>
      </c>
      <c r="N126" s="3">
        <f>N127+N129</f>
        <v>0</v>
      </c>
      <c r="O126" s="3">
        <f t="shared" si="12"/>
        <v>16393.900000000001</v>
      </c>
      <c r="P126" s="117"/>
      <c r="Q126" s="3">
        <f t="shared" si="10"/>
        <v>16393.900000000001</v>
      </c>
      <c r="R126" s="112"/>
      <c r="S126" s="3">
        <f t="shared" si="8"/>
        <v>16393.900000000001</v>
      </c>
      <c r="T126" s="3">
        <f>T127+T129</f>
        <v>2477.6420000000003</v>
      </c>
      <c r="U126" s="3">
        <f t="shared" si="9"/>
        <v>18871.542000000001</v>
      </c>
    </row>
    <row r="127" spans="1:21" ht="24">
      <c r="A127" s="27" t="s">
        <v>250</v>
      </c>
      <c r="B127" s="114">
        <v>2</v>
      </c>
      <c r="C127" s="2">
        <v>0</v>
      </c>
      <c r="D127" s="18" t="s">
        <v>214</v>
      </c>
      <c r="E127" s="2">
        <v>78740</v>
      </c>
      <c r="F127" s="2">
        <v>200</v>
      </c>
      <c r="G127" s="3"/>
      <c r="H127" s="3"/>
      <c r="I127" s="3"/>
      <c r="J127" s="3"/>
      <c r="K127" s="3"/>
      <c r="L127" s="3"/>
      <c r="M127" s="3"/>
      <c r="N127" s="3">
        <f>N128</f>
        <v>483.45557000000002</v>
      </c>
      <c r="O127" s="3">
        <f t="shared" si="12"/>
        <v>483.45557000000002</v>
      </c>
      <c r="P127" s="117"/>
      <c r="Q127" s="3">
        <f t="shared" si="10"/>
        <v>483.45557000000002</v>
      </c>
      <c r="R127" s="112"/>
      <c r="S127" s="3">
        <f t="shared" si="8"/>
        <v>483.45557000000002</v>
      </c>
      <c r="T127" s="3">
        <f>T128</f>
        <v>123.8</v>
      </c>
      <c r="U127" s="3">
        <f t="shared" si="9"/>
        <v>607.25557000000003</v>
      </c>
    </row>
    <row r="128" spans="1:21" ht="31.2" customHeight="1">
      <c r="A128" s="27" t="s">
        <v>204</v>
      </c>
      <c r="B128" s="114">
        <v>2</v>
      </c>
      <c r="C128" s="2">
        <v>0</v>
      </c>
      <c r="D128" s="18" t="s">
        <v>214</v>
      </c>
      <c r="E128" s="2">
        <v>78740</v>
      </c>
      <c r="F128" s="2">
        <v>240</v>
      </c>
      <c r="G128" s="3"/>
      <c r="H128" s="3"/>
      <c r="I128" s="3"/>
      <c r="J128" s="3"/>
      <c r="K128" s="3"/>
      <c r="L128" s="3"/>
      <c r="M128" s="3"/>
      <c r="N128" s="3">
        <v>483.45557000000002</v>
      </c>
      <c r="O128" s="3">
        <f t="shared" si="12"/>
        <v>483.45557000000002</v>
      </c>
      <c r="P128" s="117"/>
      <c r="Q128" s="3">
        <f t="shared" si="10"/>
        <v>483.45557000000002</v>
      </c>
      <c r="R128" s="112"/>
      <c r="S128" s="3">
        <f t="shared" si="8"/>
        <v>483.45557000000002</v>
      </c>
      <c r="T128" s="3">
        <v>123.8</v>
      </c>
      <c r="U128" s="3">
        <f t="shared" si="9"/>
        <v>607.25557000000003</v>
      </c>
    </row>
    <row r="129" spans="1:21">
      <c r="A129" s="27" t="s">
        <v>96</v>
      </c>
      <c r="B129" s="114">
        <v>2</v>
      </c>
      <c r="C129" s="2">
        <v>0</v>
      </c>
      <c r="D129" s="18" t="s">
        <v>214</v>
      </c>
      <c r="E129" s="2">
        <v>78740</v>
      </c>
      <c r="F129" s="2">
        <v>300</v>
      </c>
      <c r="G129" s="3">
        <f>G131</f>
        <v>16393.900000000001</v>
      </c>
      <c r="H129" s="3"/>
      <c r="I129" s="3">
        <f t="shared" si="0"/>
        <v>16393.900000000001</v>
      </c>
      <c r="J129" s="3"/>
      <c r="K129" s="3">
        <f>I129+J129</f>
        <v>16393.900000000001</v>
      </c>
      <c r="L129" s="3"/>
      <c r="M129" s="3">
        <f t="shared" si="11"/>
        <v>16393.900000000001</v>
      </c>
      <c r="N129" s="3">
        <f>N130+N131</f>
        <v>-483.45557000000008</v>
      </c>
      <c r="O129" s="3">
        <f t="shared" si="12"/>
        <v>15910.444430000001</v>
      </c>
      <c r="P129" s="117"/>
      <c r="Q129" s="3">
        <f t="shared" si="10"/>
        <v>15910.444430000001</v>
      </c>
      <c r="R129" s="112"/>
      <c r="S129" s="3">
        <f t="shared" si="8"/>
        <v>15910.444430000001</v>
      </c>
      <c r="T129" s="3">
        <f>T130</f>
        <v>2353.8420000000001</v>
      </c>
      <c r="U129" s="3">
        <f t="shared" si="9"/>
        <v>18264.28643</v>
      </c>
    </row>
    <row r="130" spans="1:21" ht="24">
      <c r="A130" s="27" t="s">
        <v>112</v>
      </c>
      <c r="B130" s="114">
        <v>2</v>
      </c>
      <c r="C130" s="2">
        <v>0</v>
      </c>
      <c r="D130" s="18" t="s">
        <v>214</v>
      </c>
      <c r="E130" s="2">
        <v>78740</v>
      </c>
      <c r="F130" s="2">
        <v>320</v>
      </c>
      <c r="G130" s="3"/>
      <c r="H130" s="3"/>
      <c r="I130" s="3"/>
      <c r="J130" s="3"/>
      <c r="K130" s="3"/>
      <c r="L130" s="3"/>
      <c r="M130" s="3"/>
      <c r="N130" s="3">
        <v>5917.9480199999998</v>
      </c>
      <c r="O130" s="3">
        <f t="shared" si="12"/>
        <v>5917.9480199999998</v>
      </c>
      <c r="P130" s="117"/>
      <c r="Q130" s="3">
        <f t="shared" si="10"/>
        <v>5917.9480199999998</v>
      </c>
      <c r="R130" s="112"/>
      <c r="S130" s="3">
        <f t="shared" si="8"/>
        <v>5917.9480199999998</v>
      </c>
      <c r="T130" s="3">
        <v>2353.8420000000001</v>
      </c>
      <c r="U130" s="3">
        <f t="shared" si="9"/>
        <v>8271.7900200000004</v>
      </c>
    </row>
    <row r="131" spans="1:21">
      <c r="A131" s="27" t="s">
        <v>97</v>
      </c>
      <c r="B131" s="114">
        <v>2</v>
      </c>
      <c r="C131" s="2">
        <v>0</v>
      </c>
      <c r="D131" s="18" t="s">
        <v>214</v>
      </c>
      <c r="E131" s="2">
        <v>78740</v>
      </c>
      <c r="F131" s="2">
        <v>360</v>
      </c>
      <c r="G131" s="3">
        <v>16393.900000000001</v>
      </c>
      <c r="H131" s="3"/>
      <c r="I131" s="3">
        <f t="shared" si="0"/>
        <v>16393.900000000001</v>
      </c>
      <c r="J131" s="3"/>
      <c r="K131" s="3">
        <f t="shared" ref="K131:K141" si="13">I131+J131</f>
        <v>16393.900000000001</v>
      </c>
      <c r="L131" s="3"/>
      <c r="M131" s="3">
        <f t="shared" si="11"/>
        <v>16393.900000000001</v>
      </c>
      <c r="N131" s="3">
        <v>-6401.4035899999999</v>
      </c>
      <c r="O131" s="3">
        <f t="shared" si="12"/>
        <v>9992.4964100000016</v>
      </c>
      <c r="P131" s="117"/>
      <c r="Q131" s="3">
        <f t="shared" si="10"/>
        <v>9992.4964100000016</v>
      </c>
      <c r="R131" s="112"/>
      <c r="S131" s="3">
        <f t="shared" si="8"/>
        <v>9992.4964100000016</v>
      </c>
      <c r="T131" s="133"/>
      <c r="U131" s="3">
        <f t="shared" si="9"/>
        <v>9992.4964100000016</v>
      </c>
    </row>
    <row r="132" spans="1:21" ht="24">
      <c r="A132" s="1" t="s">
        <v>84</v>
      </c>
      <c r="B132" s="114">
        <v>2</v>
      </c>
      <c r="C132" s="2">
        <v>0</v>
      </c>
      <c r="D132" s="18" t="s">
        <v>214</v>
      </c>
      <c r="E132" s="2">
        <v>80010</v>
      </c>
      <c r="F132" s="2"/>
      <c r="G132" s="3">
        <f>G133+G135+G137</f>
        <v>5200.7</v>
      </c>
      <c r="H132" s="3"/>
      <c r="I132" s="3">
        <f t="shared" si="0"/>
        <v>5200.7</v>
      </c>
      <c r="J132" s="3"/>
      <c r="K132" s="3">
        <f t="shared" si="13"/>
        <v>5200.7</v>
      </c>
      <c r="L132" s="3">
        <f>L133+L135+L137</f>
        <v>0</v>
      </c>
      <c r="M132" s="3">
        <f t="shared" si="11"/>
        <v>5200.7</v>
      </c>
      <c r="N132" s="3">
        <f>N133+N135</f>
        <v>0</v>
      </c>
      <c r="O132" s="3">
        <f t="shared" si="12"/>
        <v>5200.7</v>
      </c>
      <c r="P132" s="37">
        <f>+P135+P137+P133</f>
        <v>918.69200000000001</v>
      </c>
      <c r="Q132" s="3">
        <f t="shared" si="10"/>
        <v>6119.3919999999998</v>
      </c>
      <c r="R132" s="112"/>
      <c r="S132" s="3">
        <f t="shared" si="8"/>
        <v>6119.3919999999998</v>
      </c>
      <c r="T132" s="3">
        <f>T133+T135+T137</f>
        <v>483.4</v>
      </c>
      <c r="U132" s="3">
        <f t="shared" si="9"/>
        <v>6602.7919999999995</v>
      </c>
    </row>
    <row r="133" spans="1:21" ht="60">
      <c r="A133" s="1" t="s">
        <v>82</v>
      </c>
      <c r="B133" s="114">
        <v>2</v>
      </c>
      <c r="C133" s="2">
        <v>0</v>
      </c>
      <c r="D133" s="18" t="s">
        <v>214</v>
      </c>
      <c r="E133" s="2">
        <v>80010</v>
      </c>
      <c r="F133" s="2">
        <v>100</v>
      </c>
      <c r="G133" s="3">
        <f>G134</f>
        <v>4944.5</v>
      </c>
      <c r="H133" s="3"/>
      <c r="I133" s="3">
        <f t="shared" si="0"/>
        <v>4944.5</v>
      </c>
      <c r="J133" s="3"/>
      <c r="K133" s="3">
        <f t="shared" si="13"/>
        <v>4944.5</v>
      </c>
      <c r="L133" s="3">
        <f>L134</f>
        <v>30</v>
      </c>
      <c r="M133" s="3">
        <f t="shared" si="11"/>
        <v>4974.5</v>
      </c>
      <c r="N133" s="3"/>
      <c r="O133" s="3">
        <f t="shared" si="12"/>
        <v>4974.5</v>
      </c>
      <c r="P133" s="37">
        <f>P134</f>
        <v>127.69199999999999</v>
      </c>
      <c r="Q133" s="3">
        <f t="shared" si="10"/>
        <v>5102.192</v>
      </c>
      <c r="R133" s="112"/>
      <c r="S133" s="3">
        <f t="shared" si="8"/>
        <v>5102.192</v>
      </c>
      <c r="T133" s="3">
        <f>T134</f>
        <v>418.2</v>
      </c>
      <c r="U133" s="3">
        <f t="shared" si="9"/>
        <v>5520.3919999999998</v>
      </c>
    </row>
    <row r="134" spans="1:21" ht="24">
      <c r="A134" s="1" t="s">
        <v>83</v>
      </c>
      <c r="B134" s="114">
        <v>2</v>
      </c>
      <c r="C134" s="2">
        <v>0</v>
      </c>
      <c r="D134" s="18" t="s">
        <v>214</v>
      </c>
      <c r="E134" s="2">
        <v>80010</v>
      </c>
      <c r="F134" s="2">
        <v>120</v>
      </c>
      <c r="G134" s="3">
        <v>4944.5</v>
      </c>
      <c r="H134" s="3"/>
      <c r="I134" s="3">
        <f t="shared" si="0"/>
        <v>4944.5</v>
      </c>
      <c r="J134" s="3"/>
      <c r="K134" s="3">
        <f t="shared" si="13"/>
        <v>4944.5</v>
      </c>
      <c r="L134" s="3">
        <v>30</v>
      </c>
      <c r="M134" s="3">
        <f t="shared" si="11"/>
        <v>4974.5</v>
      </c>
      <c r="N134" s="3"/>
      <c r="O134" s="3">
        <f t="shared" si="12"/>
        <v>4974.5</v>
      </c>
      <c r="P134" s="37">
        <f>10+117.692</f>
        <v>127.69199999999999</v>
      </c>
      <c r="Q134" s="3">
        <f t="shared" si="10"/>
        <v>5102.192</v>
      </c>
      <c r="R134" s="112"/>
      <c r="S134" s="3">
        <f t="shared" si="8"/>
        <v>5102.192</v>
      </c>
      <c r="T134" s="3">
        <v>418.2</v>
      </c>
      <c r="U134" s="3">
        <f t="shared" si="9"/>
        <v>5520.3919999999998</v>
      </c>
    </row>
    <row r="135" spans="1:21" ht="24">
      <c r="A135" s="1" t="s">
        <v>250</v>
      </c>
      <c r="B135" s="114">
        <v>2</v>
      </c>
      <c r="C135" s="2">
        <v>0</v>
      </c>
      <c r="D135" s="18" t="s">
        <v>214</v>
      </c>
      <c r="E135" s="2">
        <v>80010</v>
      </c>
      <c r="F135" s="2">
        <v>200</v>
      </c>
      <c r="G135" s="3">
        <f>G136</f>
        <v>199.5</v>
      </c>
      <c r="H135" s="3"/>
      <c r="I135" s="3">
        <f t="shared" si="0"/>
        <v>199.5</v>
      </c>
      <c r="J135" s="3"/>
      <c r="K135" s="3">
        <f t="shared" si="13"/>
        <v>199.5</v>
      </c>
      <c r="L135" s="3">
        <f>L136</f>
        <v>-30</v>
      </c>
      <c r="M135" s="3">
        <f t="shared" si="11"/>
        <v>169.5</v>
      </c>
      <c r="N135" s="3"/>
      <c r="O135" s="3">
        <f t="shared" si="12"/>
        <v>169.5</v>
      </c>
      <c r="P135" s="37">
        <f>P136</f>
        <v>801</v>
      </c>
      <c r="Q135" s="3">
        <f t="shared" si="10"/>
        <v>970.5</v>
      </c>
      <c r="R135" s="111"/>
      <c r="S135" s="3">
        <f t="shared" si="8"/>
        <v>970.5</v>
      </c>
      <c r="T135" s="3">
        <f>T136</f>
        <v>87.5</v>
      </c>
      <c r="U135" s="3">
        <f t="shared" si="9"/>
        <v>1058</v>
      </c>
    </row>
    <row r="136" spans="1:21" ht="24">
      <c r="A136" s="1" t="s">
        <v>204</v>
      </c>
      <c r="B136" s="114">
        <v>2</v>
      </c>
      <c r="C136" s="2">
        <v>0</v>
      </c>
      <c r="D136" s="18" t="s">
        <v>214</v>
      </c>
      <c r="E136" s="2">
        <v>80010</v>
      </c>
      <c r="F136" s="2">
        <v>240</v>
      </c>
      <c r="G136" s="3">
        <v>199.5</v>
      </c>
      <c r="H136" s="3"/>
      <c r="I136" s="3">
        <f t="shared" ref="I136:I141" si="14">G136+H136</f>
        <v>199.5</v>
      </c>
      <c r="J136" s="3"/>
      <c r="K136" s="3">
        <f t="shared" si="13"/>
        <v>199.5</v>
      </c>
      <c r="L136" s="3">
        <v>-30</v>
      </c>
      <c r="M136" s="3">
        <f t="shared" si="11"/>
        <v>169.5</v>
      </c>
      <c r="N136" s="6"/>
      <c r="O136" s="3">
        <f t="shared" si="12"/>
        <v>169.5</v>
      </c>
      <c r="P136" s="37">
        <f>1+800</f>
        <v>801</v>
      </c>
      <c r="Q136" s="3">
        <f t="shared" si="10"/>
        <v>970.5</v>
      </c>
      <c r="R136" s="111"/>
      <c r="S136" s="3">
        <f t="shared" si="8"/>
        <v>970.5</v>
      </c>
      <c r="T136" s="3">
        <v>87.5</v>
      </c>
      <c r="U136" s="3">
        <f t="shared" si="9"/>
        <v>1058</v>
      </c>
    </row>
    <row r="137" spans="1:21">
      <c r="A137" s="1" t="s">
        <v>85</v>
      </c>
      <c r="B137" s="114">
        <v>2</v>
      </c>
      <c r="C137" s="2">
        <v>0</v>
      </c>
      <c r="D137" s="18" t="s">
        <v>214</v>
      </c>
      <c r="E137" s="2">
        <v>80010</v>
      </c>
      <c r="F137" s="2">
        <v>800</v>
      </c>
      <c r="G137" s="3">
        <f>G138</f>
        <v>56.7</v>
      </c>
      <c r="H137" s="3"/>
      <c r="I137" s="3">
        <f t="shared" si="14"/>
        <v>56.7</v>
      </c>
      <c r="J137" s="3"/>
      <c r="K137" s="3">
        <f t="shared" si="13"/>
        <v>56.7</v>
      </c>
      <c r="L137" s="3"/>
      <c r="M137" s="3">
        <f t="shared" si="11"/>
        <v>56.7</v>
      </c>
      <c r="N137" s="6"/>
      <c r="O137" s="3">
        <f t="shared" si="12"/>
        <v>56.7</v>
      </c>
      <c r="P137" s="37">
        <f>P138</f>
        <v>-10</v>
      </c>
      <c r="Q137" s="3">
        <f t="shared" si="10"/>
        <v>46.7</v>
      </c>
      <c r="R137" s="111"/>
      <c r="S137" s="3">
        <f t="shared" si="8"/>
        <v>46.7</v>
      </c>
      <c r="T137" s="3">
        <f>T138</f>
        <v>-22.3</v>
      </c>
      <c r="U137" s="3">
        <f t="shared" si="9"/>
        <v>24.400000000000002</v>
      </c>
    </row>
    <row r="138" spans="1:21">
      <c r="A138" s="1" t="s">
        <v>86</v>
      </c>
      <c r="B138" s="114">
        <v>2</v>
      </c>
      <c r="C138" s="2">
        <v>0</v>
      </c>
      <c r="D138" s="18" t="s">
        <v>214</v>
      </c>
      <c r="E138" s="2">
        <v>80010</v>
      </c>
      <c r="F138" s="2">
        <v>850</v>
      </c>
      <c r="G138" s="3">
        <v>56.7</v>
      </c>
      <c r="H138" s="3"/>
      <c r="I138" s="3">
        <f t="shared" si="14"/>
        <v>56.7</v>
      </c>
      <c r="J138" s="3"/>
      <c r="K138" s="3">
        <f t="shared" si="13"/>
        <v>56.7</v>
      </c>
      <c r="L138" s="3"/>
      <c r="M138" s="3">
        <f t="shared" si="11"/>
        <v>56.7</v>
      </c>
      <c r="N138" s="6"/>
      <c r="O138" s="3">
        <f t="shared" si="12"/>
        <v>56.7</v>
      </c>
      <c r="P138" s="37">
        <v>-10</v>
      </c>
      <c r="Q138" s="3">
        <f t="shared" si="10"/>
        <v>46.7</v>
      </c>
      <c r="R138" s="111"/>
      <c r="S138" s="3">
        <f t="shared" si="8"/>
        <v>46.7</v>
      </c>
      <c r="T138" s="3">
        <v>-22.3</v>
      </c>
      <c r="U138" s="3">
        <f t="shared" si="9"/>
        <v>24.400000000000002</v>
      </c>
    </row>
    <row r="139" spans="1:21" ht="60">
      <c r="A139" s="1" t="s">
        <v>73</v>
      </c>
      <c r="B139" s="114">
        <v>2</v>
      </c>
      <c r="C139" s="2">
        <v>0</v>
      </c>
      <c r="D139" s="18" t="s">
        <v>214</v>
      </c>
      <c r="E139" s="2">
        <v>80100</v>
      </c>
      <c r="F139" s="2"/>
      <c r="G139" s="3">
        <f>G140</f>
        <v>3848</v>
      </c>
      <c r="H139" s="3"/>
      <c r="I139" s="3">
        <f t="shared" si="14"/>
        <v>3848</v>
      </c>
      <c r="J139" s="3"/>
      <c r="K139" s="3">
        <f t="shared" si="13"/>
        <v>3848</v>
      </c>
      <c r="L139" s="3"/>
      <c r="M139" s="3">
        <f t="shared" si="11"/>
        <v>3848</v>
      </c>
      <c r="N139" s="3">
        <f>N140</f>
        <v>-1762.1</v>
      </c>
      <c r="O139" s="3">
        <f t="shared" si="12"/>
        <v>2085.9</v>
      </c>
      <c r="P139" s="117"/>
      <c r="Q139" s="3">
        <f t="shared" si="10"/>
        <v>2085.9</v>
      </c>
      <c r="R139" s="111"/>
      <c r="S139" s="3">
        <f t="shared" si="8"/>
        <v>2085.9</v>
      </c>
      <c r="T139" s="133"/>
      <c r="U139" s="3">
        <f t="shared" si="9"/>
        <v>2085.9</v>
      </c>
    </row>
    <row r="140" spans="1:21" ht="24">
      <c r="A140" s="1" t="s">
        <v>74</v>
      </c>
      <c r="B140" s="114">
        <v>2</v>
      </c>
      <c r="C140" s="2">
        <v>0</v>
      </c>
      <c r="D140" s="18" t="s">
        <v>214</v>
      </c>
      <c r="E140" s="2">
        <v>80100</v>
      </c>
      <c r="F140" s="2">
        <v>600</v>
      </c>
      <c r="G140" s="3">
        <f>G141</f>
        <v>3848</v>
      </c>
      <c r="H140" s="3"/>
      <c r="I140" s="3">
        <f t="shared" si="14"/>
        <v>3848</v>
      </c>
      <c r="J140" s="3"/>
      <c r="K140" s="3">
        <f t="shared" si="13"/>
        <v>3848</v>
      </c>
      <c r="L140" s="3"/>
      <c r="M140" s="3">
        <f t="shared" si="11"/>
        <v>3848</v>
      </c>
      <c r="N140" s="3">
        <f>N141</f>
        <v>-1762.1</v>
      </c>
      <c r="O140" s="3">
        <f t="shared" si="12"/>
        <v>2085.9</v>
      </c>
      <c r="P140" s="117"/>
      <c r="Q140" s="3">
        <f t="shared" si="10"/>
        <v>2085.9</v>
      </c>
      <c r="R140" s="111"/>
      <c r="S140" s="3">
        <f t="shared" si="8"/>
        <v>2085.9</v>
      </c>
      <c r="T140" s="133"/>
      <c r="U140" s="3">
        <f t="shared" si="9"/>
        <v>2085.9</v>
      </c>
    </row>
    <row r="141" spans="1:21">
      <c r="A141" s="1" t="s">
        <v>75</v>
      </c>
      <c r="B141" s="114">
        <v>2</v>
      </c>
      <c r="C141" s="2">
        <v>0</v>
      </c>
      <c r="D141" s="18" t="s">
        <v>214</v>
      </c>
      <c r="E141" s="2">
        <v>80100</v>
      </c>
      <c r="F141" s="2">
        <v>610</v>
      </c>
      <c r="G141" s="3">
        <v>3848</v>
      </c>
      <c r="H141" s="3"/>
      <c r="I141" s="3">
        <f t="shared" si="14"/>
        <v>3848</v>
      </c>
      <c r="J141" s="3"/>
      <c r="K141" s="3">
        <f t="shared" si="13"/>
        <v>3848</v>
      </c>
      <c r="L141" s="3"/>
      <c r="M141" s="3">
        <f t="shared" si="11"/>
        <v>3848</v>
      </c>
      <c r="N141" s="3">
        <v>-1762.1</v>
      </c>
      <c r="O141" s="3">
        <f t="shared" si="12"/>
        <v>2085.9</v>
      </c>
      <c r="P141" s="117"/>
      <c r="Q141" s="3">
        <f t="shared" si="10"/>
        <v>2085.9</v>
      </c>
      <c r="R141" s="111"/>
      <c r="S141" s="3">
        <f t="shared" si="8"/>
        <v>2085.9</v>
      </c>
      <c r="T141" s="133"/>
      <c r="U141" s="3">
        <f t="shared" si="9"/>
        <v>2085.9</v>
      </c>
    </row>
    <row r="142" spans="1:21" ht="24">
      <c r="A142" s="1" t="s">
        <v>141</v>
      </c>
      <c r="B142" s="114">
        <v>2</v>
      </c>
      <c r="C142" s="2">
        <v>0</v>
      </c>
      <c r="D142" s="18" t="s">
        <v>214</v>
      </c>
      <c r="E142" s="2">
        <v>80110</v>
      </c>
      <c r="F142" s="2"/>
      <c r="G142" s="3"/>
      <c r="H142" s="3"/>
      <c r="I142" s="3"/>
      <c r="J142" s="3"/>
      <c r="K142" s="3"/>
      <c r="L142" s="3"/>
      <c r="M142" s="3"/>
      <c r="N142" s="3">
        <f>N143+N145+N147</f>
        <v>1762.1</v>
      </c>
      <c r="O142" s="3">
        <f t="shared" ref="O142:O148" si="15">M142+N142</f>
        <v>1762.1</v>
      </c>
      <c r="P142" s="37">
        <f>P143+P145+P147</f>
        <v>752</v>
      </c>
      <c r="Q142" s="3">
        <f t="shared" si="10"/>
        <v>2514.1</v>
      </c>
      <c r="R142" s="111"/>
      <c r="S142" s="3">
        <f t="shared" si="8"/>
        <v>2514.1</v>
      </c>
      <c r="T142" s="133"/>
      <c r="U142" s="3">
        <f t="shared" si="9"/>
        <v>2514.1</v>
      </c>
    </row>
    <row r="143" spans="1:21" ht="60">
      <c r="A143" s="1" t="s">
        <v>82</v>
      </c>
      <c r="B143" s="114">
        <v>2</v>
      </c>
      <c r="C143" s="2">
        <v>0</v>
      </c>
      <c r="D143" s="18" t="s">
        <v>214</v>
      </c>
      <c r="E143" s="2">
        <v>80110</v>
      </c>
      <c r="F143" s="2">
        <v>100</v>
      </c>
      <c r="G143" s="3"/>
      <c r="H143" s="3"/>
      <c r="I143" s="3"/>
      <c r="J143" s="3"/>
      <c r="K143" s="3"/>
      <c r="L143" s="3"/>
      <c r="M143" s="3"/>
      <c r="N143" s="3">
        <f>N144</f>
        <v>1567.5</v>
      </c>
      <c r="O143" s="3">
        <f t="shared" si="15"/>
        <v>1567.5</v>
      </c>
      <c r="P143" s="37">
        <f>P144</f>
        <v>752</v>
      </c>
      <c r="Q143" s="3">
        <f t="shared" si="10"/>
        <v>2319.5</v>
      </c>
      <c r="R143" s="111"/>
      <c r="S143" s="3">
        <f t="shared" si="8"/>
        <v>2319.5</v>
      </c>
      <c r="T143" s="133"/>
      <c r="U143" s="3">
        <f t="shared" si="9"/>
        <v>2319.5</v>
      </c>
    </row>
    <row r="144" spans="1:21">
      <c r="A144" s="1" t="s">
        <v>281</v>
      </c>
      <c r="B144" s="114">
        <v>2</v>
      </c>
      <c r="C144" s="2">
        <v>0</v>
      </c>
      <c r="D144" s="18" t="s">
        <v>214</v>
      </c>
      <c r="E144" s="2">
        <v>80110</v>
      </c>
      <c r="F144" s="2">
        <v>110</v>
      </c>
      <c r="G144" s="3"/>
      <c r="H144" s="3"/>
      <c r="I144" s="3"/>
      <c r="J144" s="3"/>
      <c r="K144" s="3"/>
      <c r="L144" s="3"/>
      <c r="M144" s="3"/>
      <c r="N144" s="3">
        <v>1567.5</v>
      </c>
      <c r="O144" s="3">
        <f t="shared" si="15"/>
        <v>1567.5</v>
      </c>
      <c r="P144" s="37">
        <v>752</v>
      </c>
      <c r="Q144" s="3">
        <f t="shared" si="10"/>
        <v>2319.5</v>
      </c>
      <c r="R144" s="111"/>
      <c r="S144" s="3">
        <f t="shared" si="8"/>
        <v>2319.5</v>
      </c>
      <c r="T144" s="133"/>
      <c r="U144" s="3">
        <f t="shared" si="9"/>
        <v>2319.5</v>
      </c>
    </row>
    <row r="145" spans="1:21" ht="24">
      <c r="A145" s="1" t="s">
        <v>250</v>
      </c>
      <c r="B145" s="114">
        <v>2</v>
      </c>
      <c r="C145" s="2">
        <v>0</v>
      </c>
      <c r="D145" s="18" t="s">
        <v>214</v>
      </c>
      <c r="E145" s="2">
        <v>80110</v>
      </c>
      <c r="F145" s="2">
        <v>200</v>
      </c>
      <c r="G145" s="3"/>
      <c r="H145" s="3"/>
      <c r="I145" s="3"/>
      <c r="J145" s="3"/>
      <c r="K145" s="3"/>
      <c r="L145" s="3"/>
      <c r="M145" s="3"/>
      <c r="N145" s="3">
        <f>N146</f>
        <v>166.6</v>
      </c>
      <c r="O145" s="3">
        <f t="shared" si="15"/>
        <v>166.6</v>
      </c>
      <c r="P145" s="117"/>
      <c r="Q145" s="3">
        <f t="shared" si="10"/>
        <v>166.6</v>
      </c>
      <c r="R145" s="111"/>
      <c r="S145" s="3">
        <f t="shared" si="8"/>
        <v>166.6</v>
      </c>
      <c r="T145" s="133"/>
      <c r="U145" s="3">
        <f t="shared" si="9"/>
        <v>166.6</v>
      </c>
    </row>
    <row r="146" spans="1:21" ht="24">
      <c r="A146" s="1" t="s">
        <v>204</v>
      </c>
      <c r="B146" s="114">
        <v>2</v>
      </c>
      <c r="C146" s="2">
        <v>0</v>
      </c>
      <c r="D146" s="18" t="s">
        <v>214</v>
      </c>
      <c r="E146" s="2">
        <v>80110</v>
      </c>
      <c r="F146" s="2">
        <v>240</v>
      </c>
      <c r="G146" s="3"/>
      <c r="H146" s="3"/>
      <c r="I146" s="3"/>
      <c r="J146" s="3"/>
      <c r="K146" s="3"/>
      <c r="L146" s="3"/>
      <c r="M146" s="3"/>
      <c r="N146" s="3">
        <v>166.6</v>
      </c>
      <c r="O146" s="3">
        <f t="shared" si="15"/>
        <v>166.6</v>
      </c>
      <c r="P146" s="117"/>
      <c r="Q146" s="3">
        <f t="shared" si="10"/>
        <v>166.6</v>
      </c>
      <c r="R146" s="111"/>
      <c r="S146" s="3">
        <f t="shared" si="8"/>
        <v>166.6</v>
      </c>
      <c r="T146" s="133"/>
      <c r="U146" s="3">
        <f t="shared" si="9"/>
        <v>166.6</v>
      </c>
    </row>
    <row r="147" spans="1:21">
      <c r="A147" s="1" t="s">
        <v>85</v>
      </c>
      <c r="B147" s="114">
        <v>2</v>
      </c>
      <c r="C147" s="2">
        <v>0</v>
      </c>
      <c r="D147" s="18" t="s">
        <v>214</v>
      </c>
      <c r="E147" s="2">
        <v>80110</v>
      </c>
      <c r="F147" s="2">
        <v>800</v>
      </c>
      <c r="G147" s="3"/>
      <c r="H147" s="3"/>
      <c r="I147" s="3"/>
      <c r="J147" s="3"/>
      <c r="K147" s="3"/>
      <c r="L147" s="3"/>
      <c r="M147" s="3"/>
      <c r="N147" s="3">
        <f>N148</f>
        <v>28</v>
      </c>
      <c r="O147" s="3">
        <f t="shared" si="15"/>
        <v>28</v>
      </c>
      <c r="P147" s="117"/>
      <c r="Q147" s="3">
        <f t="shared" si="10"/>
        <v>28</v>
      </c>
      <c r="R147" s="111"/>
      <c r="S147" s="3">
        <f t="shared" si="8"/>
        <v>28</v>
      </c>
      <c r="T147" s="133"/>
      <c r="U147" s="3">
        <f t="shared" si="9"/>
        <v>28</v>
      </c>
    </row>
    <row r="148" spans="1:21">
      <c r="A148" s="1" t="s">
        <v>86</v>
      </c>
      <c r="B148" s="114">
        <v>2</v>
      </c>
      <c r="C148" s="2">
        <v>0</v>
      </c>
      <c r="D148" s="18" t="s">
        <v>214</v>
      </c>
      <c r="E148" s="2">
        <v>80110</v>
      </c>
      <c r="F148" s="2">
        <v>850</v>
      </c>
      <c r="G148" s="3"/>
      <c r="H148" s="3"/>
      <c r="I148" s="3"/>
      <c r="J148" s="3"/>
      <c r="K148" s="3"/>
      <c r="L148" s="3"/>
      <c r="M148" s="3"/>
      <c r="N148" s="3">
        <v>28</v>
      </c>
      <c r="O148" s="3">
        <f t="shared" si="15"/>
        <v>28</v>
      </c>
      <c r="P148" s="117"/>
      <c r="Q148" s="3">
        <f t="shared" si="10"/>
        <v>28</v>
      </c>
      <c r="R148" s="111"/>
      <c r="S148" s="3">
        <f t="shared" si="8"/>
        <v>28</v>
      </c>
      <c r="T148" s="133"/>
      <c r="U148" s="3">
        <f t="shared" si="9"/>
        <v>28</v>
      </c>
    </row>
    <row r="149" spans="1:21" ht="24">
      <c r="A149" s="27" t="s">
        <v>300</v>
      </c>
      <c r="B149" s="114">
        <v>2</v>
      </c>
      <c r="C149" s="2">
        <v>0</v>
      </c>
      <c r="D149" s="18" t="s">
        <v>214</v>
      </c>
      <c r="E149" s="2">
        <v>80450</v>
      </c>
      <c r="F149" s="2"/>
      <c r="G149" s="3">
        <v>0</v>
      </c>
      <c r="H149" s="3">
        <f t="shared" ref="H149:J150" si="16">H150</f>
        <v>319.78976</v>
      </c>
      <c r="I149" s="3">
        <f t="shared" si="16"/>
        <v>319.78976</v>
      </c>
      <c r="J149" s="3">
        <f t="shared" si="16"/>
        <v>658.96534999999994</v>
      </c>
      <c r="K149" s="3">
        <f t="shared" ref="K149:K155" si="17">I149+J149</f>
        <v>978.75510999999995</v>
      </c>
      <c r="L149" s="3"/>
      <c r="M149" s="3">
        <f t="shared" si="11"/>
        <v>978.75510999999995</v>
      </c>
      <c r="N149" s="2">
        <f>N150</f>
        <v>412.5</v>
      </c>
      <c r="O149" s="3">
        <f t="shared" si="12"/>
        <v>1391.2551100000001</v>
      </c>
      <c r="P149" s="117"/>
      <c r="Q149" s="3">
        <f t="shared" si="10"/>
        <v>1391.2551100000001</v>
      </c>
      <c r="R149" s="3">
        <f>R150</f>
        <v>425</v>
      </c>
      <c r="S149" s="3">
        <f t="shared" ref="S149:S221" si="18">Q149+R149</f>
        <v>1816.2551100000001</v>
      </c>
      <c r="T149" s="133"/>
      <c r="U149" s="3">
        <f t="shared" ref="U149:U218" si="19">T149+S149</f>
        <v>1816.2551100000001</v>
      </c>
    </row>
    <row r="150" spans="1:21" ht="24">
      <c r="A150" s="27" t="s">
        <v>250</v>
      </c>
      <c r="B150" s="114">
        <v>2</v>
      </c>
      <c r="C150" s="2">
        <v>0</v>
      </c>
      <c r="D150" s="18" t="s">
        <v>214</v>
      </c>
      <c r="E150" s="2">
        <v>80450</v>
      </c>
      <c r="F150" s="2">
        <v>200</v>
      </c>
      <c r="G150" s="3">
        <v>0</v>
      </c>
      <c r="H150" s="3">
        <f t="shared" si="16"/>
        <v>319.78976</v>
      </c>
      <c r="I150" s="3">
        <f t="shared" si="16"/>
        <v>319.78976</v>
      </c>
      <c r="J150" s="3">
        <f t="shared" si="16"/>
        <v>658.96534999999994</v>
      </c>
      <c r="K150" s="3">
        <f t="shared" si="17"/>
        <v>978.75510999999995</v>
      </c>
      <c r="L150" s="3"/>
      <c r="M150" s="3">
        <f t="shared" si="11"/>
        <v>978.75510999999995</v>
      </c>
      <c r="N150" s="2">
        <f>N151</f>
        <v>412.5</v>
      </c>
      <c r="O150" s="3">
        <f t="shared" si="12"/>
        <v>1391.2551100000001</v>
      </c>
      <c r="P150" s="117"/>
      <c r="Q150" s="3">
        <f t="shared" si="10"/>
        <v>1391.2551100000001</v>
      </c>
      <c r="R150" s="3">
        <f>R151</f>
        <v>425</v>
      </c>
      <c r="S150" s="3">
        <f t="shared" si="18"/>
        <v>1816.2551100000001</v>
      </c>
      <c r="T150" s="133"/>
      <c r="U150" s="3">
        <f t="shared" si="19"/>
        <v>1816.2551100000001</v>
      </c>
    </row>
    <row r="151" spans="1:21" ht="24">
      <c r="A151" s="27" t="s">
        <v>204</v>
      </c>
      <c r="B151" s="114">
        <v>2</v>
      </c>
      <c r="C151" s="2">
        <v>0</v>
      </c>
      <c r="D151" s="18" t="s">
        <v>214</v>
      </c>
      <c r="E151" s="2">
        <v>80450</v>
      </c>
      <c r="F151" s="2">
        <v>240</v>
      </c>
      <c r="G151" s="3">
        <v>0</v>
      </c>
      <c r="H151" s="3">
        <v>319.78976</v>
      </c>
      <c r="I151" s="3">
        <f>G151+H151</f>
        <v>319.78976</v>
      </c>
      <c r="J151" s="3">
        <v>658.96534999999994</v>
      </c>
      <c r="K151" s="3">
        <f t="shared" si="17"/>
        <v>978.75510999999995</v>
      </c>
      <c r="L151" s="3"/>
      <c r="M151" s="3">
        <f t="shared" si="11"/>
        <v>978.75510999999995</v>
      </c>
      <c r="N151" s="2">
        <v>412.5</v>
      </c>
      <c r="O151" s="3">
        <f t="shared" si="12"/>
        <v>1391.2551100000001</v>
      </c>
      <c r="P151" s="117"/>
      <c r="Q151" s="3">
        <f t="shared" si="10"/>
        <v>1391.2551100000001</v>
      </c>
      <c r="R151" s="3">
        <v>425</v>
      </c>
      <c r="S151" s="3">
        <f t="shared" si="18"/>
        <v>1816.2551100000001</v>
      </c>
      <c r="T151" s="133"/>
      <c r="U151" s="3">
        <f t="shared" si="19"/>
        <v>1816.2551100000001</v>
      </c>
    </row>
    <row r="152" spans="1:21" ht="24">
      <c r="A152" s="1" t="s">
        <v>125</v>
      </c>
      <c r="B152" s="114">
        <v>2</v>
      </c>
      <c r="C152" s="2">
        <v>0</v>
      </c>
      <c r="D152" s="18" t="s">
        <v>214</v>
      </c>
      <c r="E152" s="2">
        <v>80690</v>
      </c>
      <c r="F152" s="2"/>
      <c r="G152" s="3">
        <f>G153</f>
        <v>1400</v>
      </c>
      <c r="H152" s="3"/>
      <c r="I152" s="3">
        <f>G152+H152</f>
        <v>1400</v>
      </c>
      <c r="J152" s="3"/>
      <c r="K152" s="3">
        <f t="shared" si="17"/>
        <v>1400</v>
      </c>
      <c r="L152" s="3"/>
      <c r="M152" s="3">
        <f t="shared" si="11"/>
        <v>1400</v>
      </c>
      <c r="N152" s="6"/>
      <c r="O152" s="3">
        <f t="shared" si="12"/>
        <v>1400</v>
      </c>
      <c r="P152" s="117"/>
      <c r="Q152" s="3">
        <f t="shared" si="10"/>
        <v>1400</v>
      </c>
      <c r="R152" s="111"/>
      <c r="S152" s="3">
        <f t="shared" si="18"/>
        <v>1400</v>
      </c>
      <c r="T152" s="3">
        <f>T153</f>
        <v>530.70000000000005</v>
      </c>
      <c r="U152" s="3">
        <f t="shared" si="19"/>
        <v>1930.7</v>
      </c>
    </row>
    <row r="153" spans="1:21" ht="24">
      <c r="A153" s="1" t="s">
        <v>74</v>
      </c>
      <c r="B153" s="114">
        <v>2</v>
      </c>
      <c r="C153" s="2">
        <v>0</v>
      </c>
      <c r="D153" s="18" t="s">
        <v>214</v>
      </c>
      <c r="E153" s="2">
        <v>80690</v>
      </c>
      <c r="F153" s="2">
        <v>600</v>
      </c>
      <c r="G153" s="3">
        <f>G154</f>
        <v>1400</v>
      </c>
      <c r="H153" s="3"/>
      <c r="I153" s="3">
        <f>G153+H153</f>
        <v>1400</v>
      </c>
      <c r="J153" s="3"/>
      <c r="K153" s="3">
        <f t="shared" si="17"/>
        <v>1400</v>
      </c>
      <c r="L153" s="3"/>
      <c r="M153" s="3">
        <f t="shared" si="11"/>
        <v>1400</v>
      </c>
      <c r="N153" s="6"/>
      <c r="O153" s="3">
        <f t="shared" si="12"/>
        <v>1400</v>
      </c>
      <c r="P153" s="117"/>
      <c r="Q153" s="3">
        <f t="shared" si="10"/>
        <v>1400</v>
      </c>
      <c r="R153" s="111"/>
      <c r="S153" s="3">
        <f t="shared" si="18"/>
        <v>1400</v>
      </c>
      <c r="T153" s="3">
        <f>T154</f>
        <v>530.70000000000005</v>
      </c>
      <c r="U153" s="3">
        <f t="shared" si="19"/>
        <v>1930.7</v>
      </c>
    </row>
    <row r="154" spans="1:21">
      <c r="A154" s="1" t="s">
        <v>75</v>
      </c>
      <c r="B154" s="114">
        <v>2</v>
      </c>
      <c r="C154" s="2">
        <v>0</v>
      </c>
      <c r="D154" s="18" t="s">
        <v>214</v>
      </c>
      <c r="E154" s="2">
        <v>80690</v>
      </c>
      <c r="F154" s="2">
        <v>610</v>
      </c>
      <c r="G154" s="3">
        <f>400+1000</f>
        <v>1400</v>
      </c>
      <c r="H154" s="3"/>
      <c r="I154" s="3">
        <f>G154+H154</f>
        <v>1400</v>
      </c>
      <c r="J154" s="3"/>
      <c r="K154" s="3">
        <f t="shared" si="17"/>
        <v>1400</v>
      </c>
      <c r="L154" s="3"/>
      <c r="M154" s="3">
        <f t="shared" si="11"/>
        <v>1400</v>
      </c>
      <c r="N154" s="6"/>
      <c r="O154" s="3">
        <f t="shared" si="12"/>
        <v>1400</v>
      </c>
      <c r="P154" s="117"/>
      <c r="Q154" s="3">
        <f t="shared" si="10"/>
        <v>1400</v>
      </c>
      <c r="R154" s="111"/>
      <c r="S154" s="3">
        <f t="shared" si="18"/>
        <v>1400</v>
      </c>
      <c r="T154" s="3">
        <v>530.70000000000005</v>
      </c>
      <c r="U154" s="3">
        <f t="shared" si="19"/>
        <v>1930.7</v>
      </c>
    </row>
    <row r="155" spans="1:21" ht="36">
      <c r="A155" s="1" t="s">
        <v>269</v>
      </c>
      <c r="B155" s="114">
        <v>2</v>
      </c>
      <c r="C155" s="2">
        <v>0</v>
      </c>
      <c r="D155" s="18" t="s">
        <v>214</v>
      </c>
      <c r="E155" s="5">
        <v>80810</v>
      </c>
      <c r="F155" s="5"/>
      <c r="G155" s="3">
        <f>G158</f>
        <v>80</v>
      </c>
      <c r="H155" s="3"/>
      <c r="I155" s="3">
        <f>G155+H155</f>
        <v>80</v>
      </c>
      <c r="J155" s="3"/>
      <c r="K155" s="3">
        <f t="shared" si="17"/>
        <v>80</v>
      </c>
      <c r="L155" s="3"/>
      <c r="M155" s="3">
        <f t="shared" si="11"/>
        <v>80</v>
      </c>
      <c r="N155" s="3"/>
      <c r="O155" s="3">
        <f t="shared" si="12"/>
        <v>80</v>
      </c>
      <c r="P155" s="117"/>
      <c r="Q155" s="3">
        <f t="shared" ref="Q155:Q230" si="20">P155+O155</f>
        <v>80</v>
      </c>
      <c r="R155" s="111"/>
      <c r="S155" s="3">
        <f t="shared" si="18"/>
        <v>80</v>
      </c>
      <c r="T155" s="133"/>
      <c r="U155" s="3">
        <f t="shared" si="19"/>
        <v>80</v>
      </c>
    </row>
    <row r="156" spans="1:21" ht="24">
      <c r="A156" s="27" t="s">
        <v>250</v>
      </c>
      <c r="B156" s="114">
        <v>2</v>
      </c>
      <c r="C156" s="2">
        <v>0</v>
      </c>
      <c r="D156" s="18" t="s">
        <v>214</v>
      </c>
      <c r="E156" s="5">
        <v>80810</v>
      </c>
      <c r="F156" s="5">
        <v>200</v>
      </c>
      <c r="G156" s="3"/>
      <c r="H156" s="3"/>
      <c r="I156" s="3"/>
      <c r="J156" s="3"/>
      <c r="K156" s="3"/>
      <c r="L156" s="3"/>
      <c r="M156" s="3"/>
      <c r="N156" s="37">
        <v>80</v>
      </c>
      <c r="O156" s="37">
        <f>N156</f>
        <v>80</v>
      </c>
      <c r="P156" s="117"/>
      <c r="Q156" s="3">
        <f t="shared" si="20"/>
        <v>80</v>
      </c>
      <c r="R156" s="111"/>
      <c r="S156" s="3">
        <f t="shared" si="18"/>
        <v>80</v>
      </c>
      <c r="T156" s="133"/>
      <c r="U156" s="3">
        <f t="shared" si="19"/>
        <v>80</v>
      </c>
    </row>
    <row r="157" spans="1:21" ht="30.6" customHeight="1">
      <c r="A157" s="27" t="s">
        <v>204</v>
      </c>
      <c r="B157" s="114">
        <v>2</v>
      </c>
      <c r="C157" s="2">
        <v>0</v>
      </c>
      <c r="D157" s="18" t="s">
        <v>214</v>
      </c>
      <c r="E157" s="5">
        <v>80810</v>
      </c>
      <c r="F157" s="5">
        <v>240</v>
      </c>
      <c r="G157" s="3"/>
      <c r="H157" s="3"/>
      <c r="I157" s="3"/>
      <c r="J157" s="3"/>
      <c r="K157" s="3"/>
      <c r="L157" s="3"/>
      <c r="M157" s="3"/>
      <c r="N157" s="37">
        <v>80</v>
      </c>
      <c r="O157" s="37">
        <f>N157</f>
        <v>80</v>
      </c>
      <c r="P157" s="117"/>
      <c r="Q157" s="3">
        <f t="shared" si="20"/>
        <v>80</v>
      </c>
      <c r="R157" s="111"/>
      <c r="S157" s="3">
        <f t="shared" si="18"/>
        <v>80</v>
      </c>
      <c r="T157" s="133"/>
      <c r="U157" s="3">
        <f t="shared" si="19"/>
        <v>80</v>
      </c>
    </row>
    <row r="158" spans="1:21" ht="20.399999999999999" customHeight="1">
      <c r="A158" s="1" t="s">
        <v>96</v>
      </c>
      <c r="B158" s="114">
        <v>2</v>
      </c>
      <c r="C158" s="2">
        <v>0</v>
      </c>
      <c r="D158" s="18" t="s">
        <v>214</v>
      </c>
      <c r="E158" s="5">
        <v>80810</v>
      </c>
      <c r="F158" s="5">
        <v>300</v>
      </c>
      <c r="G158" s="3">
        <f>G159</f>
        <v>80</v>
      </c>
      <c r="H158" s="3"/>
      <c r="I158" s="3">
        <f>G158+H158</f>
        <v>80</v>
      </c>
      <c r="J158" s="3"/>
      <c r="K158" s="3">
        <f>I158+J158</f>
        <v>80</v>
      </c>
      <c r="L158" s="3"/>
      <c r="M158" s="3">
        <f t="shared" si="11"/>
        <v>80</v>
      </c>
      <c r="N158" s="37">
        <v>-80</v>
      </c>
      <c r="O158" s="37">
        <f t="shared" si="12"/>
        <v>0</v>
      </c>
      <c r="P158" s="117"/>
      <c r="Q158" s="3">
        <f t="shared" si="20"/>
        <v>0</v>
      </c>
      <c r="R158" s="111"/>
      <c r="S158" s="3">
        <f t="shared" si="18"/>
        <v>0</v>
      </c>
      <c r="T158" s="133"/>
      <c r="U158" s="3">
        <f t="shared" si="19"/>
        <v>0</v>
      </c>
    </row>
    <row r="159" spans="1:21">
      <c r="A159" s="1" t="s">
        <v>97</v>
      </c>
      <c r="B159" s="114">
        <v>2</v>
      </c>
      <c r="C159" s="2">
        <v>0</v>
      </c>
      <c r="D159" s="18" t="s">
        <v>214</v>
      </c>
      <c r="E159" s="5">
        <v>80810</v>
      </c>
      <c r="F159" s="5">
        <v>360</v>
      </c>
      <c r="G159" s="3">
        <v>80</v>
      </c>
      <c r="H159" s="3"/>
      <c r="I159" s="3">
        <f>G159+H159</f>
        <v>80</v>
      </c>
      <c r="J159" s="3"/>
      <c r="K159" s="3">
        <f>I159+J159</f>
        <v>80</v>
      </c>
      <c r="L159" s="3"/>
      <c r="M159" s="3">
        <f t="shared" si="11"/>
        <v>80</v>
      </c>
      <c r="N159" s="37">
        <v>-80</v>
      </c>
      <c r="O159" s="37">
        <f t="shared" si="12"/>
        <v>0</v>
      </c>
      <c r="P159" s="117"/>
      <c r="Q159" s="3">
        <f t="shared" si="20"/>
        <v>0</v>
      </c>
      <c r="R159" s="111"/>
      <c r="S159" s="3">
        <f t="shared" si="18"/>
        <v>0</v>
      </c>
      <c r="T159" s="133"/>
      <c r="U159" s="3">
        <f t="shared" si="19"/>
        <v>0</v>
      </c>
    </row>
    <row r="160" spans="1:21" ht="36">
      <c r="A160" s="1" t="s">
        <v>258</v>
      </c>
      <c r="B160" s="114">
        <v>2</v>
      </c>
      <c r="C160" s="2">
        <v>0</v>
      </c>
      <c r="D160" s="18" t="s">
        <v>214</v>
      </c>
      <c r="E160" s="2">
        <v>80820</v>
      </c>
      <c r="F160" s="5"/>
      <c r="G160" s="3">
        <f>G161</f>
        <v>253.3</v>
      </c>
      <c r="H160" s="3"/>
      <c r="I160" s="3">
        <f>G160+H160</f>
        <v>253.3</v>
      </c>
      <c r="J160" s="3"/>
      <c r="K160" s="3">
        <f>I160+J160</f>
        <v>253.3</v>
      </c>
      <c r="L160" s="3"/>
      <c r="M160" s="3">
        <f t="shared" si="11"/>
        <v>253.3</v>
      </c>
      <c r="N160" s="6"/>
      <c r="O160" s="3">
        <f t="shared" si="12"/>
        <v>253.3</v>
      </c>
      <c r="P160" s="117"/>
      <c r="Q160" s="3">
        <f t="shared" si="20"/>
        <v>253.3</v>
      </c>
      <c r="R160" s="111"/>
      <c r="S160" s="3">
        <f t="shared" si="18"/>
        <v>253.3</v>
      </c>
      <c r="T160" s="133"/>
      <c r="U160" s="3">
        <f t="shared" si="19"/>
        <v>253.3</v>
      </c>
    </row>
    <row r="161" spans="1:21" ht="24">
      <c r="A161" s="1" t="s">
        <v>74</v>
      </c>
      <c r="B161" s="114">
        <v>2</v>
      </c>
      <c r="C161" s="2">
        <v>0</v>
      </c>
      <c r="D161" s="18" t="s">
        <v>214</v>
      </c>
      <c r="E161" s="2">
        <v>80820</v>
      </c>
      <c r="F161" s="5">
        <v>600</v>
      </c>
      <c r="G161" s="3">
        <f>G162</f>
        <v>253.3</v>
      </c>
      <c r="H161" s="3"/>
      <c r="I161" s="3">
        <f>G161+H161</f>
        <v>253.3</v>
      </c>
      <c r="J161" s="3"/>
      <c r="K161" s="3">
        <f>I161+J161</f>
        <v>253.3</v>
      </c>
      <c r="L161" s="3"/>
      <c r="M161" s="3">
        <f t="shared" si="11"/>
        <v>253.3</v>
      </c>
      <c r="N161" s="6"/>
      <c r="O161" s="3">
        <f t="shared" si="12"/>
        <v>253.3</v>
      </c>
      <c r="P161" s="117"/>
      <c r="Q161" s="3">
        <f t="shared" si="20"/>
        <v>253.3</v>
      </c>
      <c r="R161" s="111"/>
      <c r="S161" s="3">
        <f t="shared" si="18"/>
        <v>253.3</v>
      </c>
      <c r="T161" s="133"/>
      <c r="U161" s="3">
        <f t="shared" si="19"/>
        <v>253.3</v>
      </c>
    </row>
    <row r="162" spans="1:21">
      <c r="A162" s="1" t="s">
        <v>75</v>
      </c>
      <c r="B162" s="114">
        <v>2</v>
      </c>
      <c r="C162" s="2">
        <v>0</v>
      </c>
      <c r="D162" s="18" t="s">
        <v>214</v>
      </c>
      <c r="E162" s="2">
        <v>80820</v>
      </c>
      <c r="F162" s="5">
        <v>610</v>
      </c>
      <c r="G162" s="3">
        <v>253.3</v>
      </c>
      <c r="H162" s="3"/>
      <c r="I162" s="3">
        <f>G162+H162</f>
        <v>253.3</v>
      </c>
      <c r="J162" s="3"/>
      <c r="K162" s="3">
        <f>I162+J162</f>
        <v>253.3</v>
      </c>
      <c r="L162" s="3"/>
      <c r="M162" s="3">
        <f t="shared" si="11"/>
        <v>253.3</v>
      </c>
      <c r="N162" s="6"/>
      <c r="O162" s="3">
        <f t="shared" si="12"/>
        <v>253.3</v>
      </c>
      <c r="P162" s="117"/>
      <c r="Q162" s="3">
        <f t="shared" si="20"/>
        <v>253.3</v>
      </c>
      <c r="R162" s="111"/>
      <c r="S162" s="3">
        <f t="shared" si="18"/>
        <v>253.3</v>
      </c>
      <c r="T162" s="133"/>
      <c r="U162" s="3">
        <f t="shared" si="19"/>
        <v>253.3</v>
      </c>
    </row>
    <row r="163" spans="1:21" ht="36">
      <c r="A163" s="1" t="s">
        <v>26</v>
      </c>
      <c r="B163" s="114">
        <v>2</v>
      </c>
      <c r="C163" s="2">
        <v>0</v>
      </c>
      <c r="D163" s="18" t="s">
        <v>214</v>
      </c>
      <c r="E163" s="2">
        <v>80840</v>
      </c>
      <c r="F163" s="5"/>
      <c r="G163" s="3"/>
      <c r="H163" s="3"/>
      <c r="I163" s="3"/>
      <c r="J163" s="3"/>
      <c r="K163" s="3"/>
      <c r="L163" s="3"/>
      <c r="M163" s="3"/>
      <c r="N163" s="6"/>
      <c r="O163" s="3"/>
      <c r="P163" s="37">
        <f>P164</f>
        <v>448.92640999999998</v>
      </c>
      <c r="Q163" s="3">
        <f>P163</f>
        <v>448.92640999999998</v>
      </c>
      <c r="R163" s="111"/>
      <c r="S163" s="3">
        <f t="shared" si="18"/>
        <v>448.92640999999998</v>
      </c>
      <c r="T163" s="133"/>
      <c r="U163" s="3">
        <f t="shared" si="19"/>
        <v>448.92640999999998</v>
      </c>
    </row>
    <row r="164" spans="1:21" ht="24">
      <c r="A164" s="1" t="s">
        <v>250</v>
      </c>
      <c r="B164" s="114">
        <v>2</v>
      </c>
      <c r="C164" s="2">
        <v>0</v>
      </c>
      <c r="D164" s="18" t="s">
        <v>214</v>
      </c>
      <c r="E164" s="2">
        <v>80840</v>
      </c>
      <c r="F164" s="5"/>
      <c r="G164" s="3"/>
      <c r="H164" s="3"/>
      <c r="I164" s="3"/>
      <c r="J164" s="3"/>
      <c r="K164" s="3"/>
      <c r="L164" s="3"/>
      <c r="M164" s="3"/>
      <c r="N164" s="6"/>
      <c r="O164" s="3"/>
      <c r="P164" s="37">
        <f>P165</f>
        <v>448.92640999999998</v>
      </c>
      <c r="Q164" s="3">
        <f>P164</f>
        <v>448.92640999999998</v>
      </c>
      <c r="R164" s="111"/>
      <c r="S164" s="3">
        <f t="shared" si="18"/>
        <v>448.92640999999998</v>
      </c>
      <c r="T164" s="133"/>
      <c r="U164" s="3">
        <f t="shared" si="19"/>
        <v>448.92640999999998</v>
      </c>
    </row>
    <row r="165" spans="1:21" ht="24">
      <c r="A165" s="1" t="s">
        <v>204</v>
      </c>
      <c r="B165" s="114">
        <v>2</v>
      </c>
      <c r="C165" s="2">
        <v>0</v>
      </c>
      <c r="D165" s="18" t="s">
        <v>214</v>
      </c>
      <c r="E165" s="2">
        <v>80840</v>
      </c>
      <c r="F165" s="5"/>
      <c r="G165" s="3"/>
      <c r="H165" s="3"/>
      <c r="I165" s="3"/>
      <c r="J165" s="3"/>
      <c r="K165" s="3"/>
      <c r="L165" s="3"/>
      <c r="M165" s="3"/>
      <c r="N165" s="6"/>
      <c r="O165" s="3"/>
      <c r="P165" s="37">
        <v>448.92640999999998</v>
      </c>
      <c r="Q165" s="3">
        <f>P165</f>
        <v>448.92640999999998</v>
      </c>
      <c r="R165" s="111"/>
      <c r="S165" s="3">
        <f t="shared" si="18"/>
        <v>448.92640999999998</v>
      </c>
      <c r="T165" s="133"/>
      <c r="U165" s="3">
        <f t="shared" si="19"/>
        <v>448.92640999999998</v>
      </c>
    </row>
    <row r="166" spans="1:21">
      <c r="A166" s="118" t="s">
        <v>259</v>
      </c>
      <c r="B166" s="114">
        <v>2</v>
      </c>
      <c r="C166" s="2">
        <v>0</v>
      </c>
      <c r="D166" s="18" t="s">
        <v>214</v>
      </c>
      <c r="E166" s="5">
        <v>80970</v>
      </c>
      <c r="F166" s="5"/>
      <c r="G166" s="3">
        <f>G167</f>
        <v>1517</v>
      </c>
      <c r="H166" s="3"/>
      <c r="I166" s="3">
        <f t="shared" ref="I166:I174" si="21">G166+H166</f>
        <v>1517</v>
      </c>
      <c r="J166" s="3"/>
      <c r="K166" s="3">
        <f t="shared" ref="K166:K174" si="22">I166+J166</f>
        <v>1517</v>
      </c>
      <c r="L166" s="3">
        <f>L167</f>
        <v>-1517</v>
      </c>
      <c r="M166" s="3">
        <f t="shared" si="11"/>
        <v>0</v>
      </c>
      <c r="N166" s="6"/>
      <c r="O166" s="3">
        <f t="shared" si="12"/>
        <v>0</v>
      </c>
      <c r="P166" s="117"/>
      <c r="Q166" s="3">
        <f t="shared" si="20"/>
        <v>0</v>
      </c>
      <c r="R166" s="111"/>
      <c r="S166" s="3">
        <f t="shared" si="18"/>
        <v>0</v>
      </c>
      <c r="T166" s="133"/>
      <c r="U166" s="3">
        <f t="shared" si="19"/>
        <v>0</v>
      </c>
    </row>
    <row r="167" spans="1:21">
      <c r="A167" s="1" t="s">
        <v>85</v>
      </c>
      <c r="B167" s="114">
        <v>2</v>
      </c>
      <c r="C167" s="2">
        <v>0</v>
      </c>
      <c r="D167" s="18" t="s">
        <v>214</v>
      </c>
      <c r="E167" s="5">
        <v>80970</v>
      </c>
      <c r="F167" s="5">
        <v>800</v>
      </c>
      <c r="G167" s="3">
        <f>G168</f>
        <v>1517</v>
      </c>
      <c r="H167" s="3"/>
      <c r="I167" s="3">
        <f t="shared" si="21"/>
        <v>1517</v>
      </c>
      <c r="J167" s="3"/>
      <c r="K167" s="3">
        <f t="shared" si="22"/>
        <v>1517</v>
      </c>
      <c r="L167" s="3">
        <f>L168</f>
        <v>-1517</v>
      </c>
      <c r="M167" s="3">
        <f t="shared" si="11"/>
        <v>0</v>
      </c>
      <c r="N167" s="6"/>
      <c r="O167" s="3">
        <f t="shared" si="12"/>
        <v>0</v>
      </c>
      <c r="P167" s="117"/>
      <c r="Q167" s="3">
        <f t="shared" si="20"/>
        <v>0</v>
      </c>
      <c r="R167" s="111"/>
      <c r="S167" s="3">
        <f t="shared" si="18"/>
        <v>0</v>
      </c>
      <c r="T167" s="133"/>
      <c r="U167" s="3">
        <f t="shared" si="19"/>
        <v>0</v>
      </c>
    </row>
    <row r="168" spans="1:21">
      <c r="A168" s="1" t="s">
        <v>153</v>
      </c>
      <c r="B168" s="114">
        <v>2</v>
      </c>
      <c r="C168" s="2">
        <v>0</v>
      </c>
      <c r="D168" s="18" t="s">
        <v>214</v>
      </c>
      <c r="E168" s="5">
        <v>80970</v>
      </c>
      <c r="F168" s="5">
        <v>830</v>
      </c>
      <c r="G168" s="3">
        <v>1517</v>
      </c>
      <c r="H168" s="3"/>
      <c r="I168" s="3">
        <f t="shared" si="21"/>
        <v>1517</v>
      </c>
      <c r="J168" s="3"/>
      <c r="K168" s="3">
        <f t="shared" si="22"/>
        <v>1517</v>
      </c>
      <c r="L168" s="3">
        <v>-1517</v>
      </c>
      <c r="M168" s="3">
        <f t="shared" si="11"/>
        <v>0</v>
      </c>
      <c r="N168" s="6"/>
      <c r="O168" s="3">
        <f t="shared" si="12"/>
        <v>0</v>
      </c>
      <c r="P168" s="117"/>
      <c r="Q168" s="3">
        <f t="shared" si="20"/>
        <v>0</v>
      </c>
      <c r="R168" s="111"/>
      <c r="S168" s="3">
        <f t="shared" si="18"/>
        <v>0</v>
      </c>
      <c r="T168" s="133"/>
      <c r="U168" s="3">
        <f t="shared" si="19"/>
        <v>0</v>
      </c>
    </row>
    <row r="169" spans="1:21">
      <c r="A169" s="1" t="s">
        <v>64</v>
      </c>
      <c r="B169" s="114">
        <v>2</v>
      </c>
      <c r="C169" s="2">
        <v>0</v>
      </c>
      <c r="D169" s="18" t="s">
        <v>214</v>
      </c>
      <c r="E169" s="2">
        <v>81600</v>
      </c>
      <c r="F169" s="2"/>
      <c r="G169" s="3">
        <f>G170</f>
        <v>5213</v>
      </c>
      <c r="H169" s="3"/>
      <c r="I169" s="3">
        <f t="shared" si="21"/>
        <v>5213</v>
      </c>
      <c r="J169" s="3"/>
      <c r="K169" s="3">
        <f t="shared" si="22"/>
        <v>5213</v>
      </c>
      <c r="L169" s="3"/>
      <c r="M169" s="3">
        <f t="shared" si="11"/>
        <v>5213</v>
      </c>
      <c r="N169" s="6"/>
      <c r="O169" s="3">
        <f t="shared" si="12"/>
        <v>5213</v>
      </c>
      <c r="P169" s="117"/>
      <c r="Q169" s="3">
        <f t="shared" si="20"/>
        <v>5213</v>
      </c>
      <c r="R169" s="111"/>
      <c r="S169" s="3">
        <f t="shared" si="18"/>
        <v>5213</v>
      </c>
      <c r="T169" s="133"/>
      <c r="U169" s="3">
        <f t="shared" si="19"/>
        <v>5213</v>
      </c>
    </row>
    <row r="170" spans="1:21" ht="24">
      <c r="A170" s="1" t="s">
        <v>250</v>
      </c>
      <c r="B170" s="114">
        <v>2</v>
      </c>
      <c r="C170" s="2">
        <v>0</v>
      </c>
      <c r="D170" s="18" t="s">
        <v>214</v>
      </c>
      <c r="E170" s="2">
        <v>81600</v>
      </c>
      <c r="F170" s="2">
        <v>200</v>
      </c>
      <c r="G170" s="3">
        <f>G171</f>
        <v>5213</v>
      </c>
      <c r="H170" s="3"/>
      <c r="I170" s="3">
        <f t="shared" si="21"/>
        <v>5213</v>
      </c>
      <c r="J170" s="3"/>
      <c r="K170" s="3">
        <f t="shared" si="22"/>
        <v>5213</v>
      </c>
      <c r="L170" s="3"/>
      <c r="M170" s="3">
        <f t="shared" si="11"/>
        <v>5213</v>
      </c>
      <c r="N170" s="6"/>
      <c r="O170" s="3">
        <f t="shared" si="12"/>
        <v>5213</v>
      </c>
      <c r="P170" s="117"/>
      <c r="Q170" s="3">
        <f t="shared" si="20"/>
        <v>5213</v>
      </c>
      <c r="R170" s="111"/>
      <c r="S170" s="3">
        <f t="shared" si="18"/>
        <v>5213</v>
      </c>
      <c r="T170" s="133"/>
      <c r="U170" s="3">
        <f t="shared" si="19"/>
        <v>5213</v>
      </c>
    </row>
    <row r="171" spans="1:21" ht="33" customHeight="1">
      <c r="A171" s="1" t="s">
        <v>204</v>
      </c>
      <c r="B171" s="114">
        <v>2</v>
      </c>
      <c r="C171" s="2">
        <v>0</v>
      </c>
      <c r="D171" s="18" t="s">
        <v>214</v>
      </c>
      <c r="E171" s="2">
        <v>81600</v>
      </c>
      <c r="F171" s="2">
        <v>240</v>
      </c>
      <c r="G171" s="3">
        <v>5213</v>
      </c>
      <c r="H171" s="3"/>
      <c r="I171" s="3">
        <f t="shared" si="21"/>
        <v>5213</v>
      </c>
      <c r="J171" s="3"/>
      <c r="K171" s="3">
        <f t="shared" si="22"/>
        <v>5213</v>
      </c>
      <c r="L171" s="3"/>
      <c r="M171" s="3">
        <f t="shared" si="11"/>
        <v>5213</v>
      </c>
      <c r="N171" s="6"/>
      <c r="O171" s="3">
        <f t="shared" si="12"/>
        <v>5213</v>
      </c>
      <c r="P171" s="117"/>
      <c r="Q171" s="3">
        <f t="shared" si="20"/>
        <v>5213</v>
      </c>
      <c r="R171" s="111"/>
      <c r="S171" s="3">
        <f t="shared" si="18"/>
        <v>5213</v>
      </c>
      <c r="T171" s="133"/>
      <c r="U171" s="3">
        <f t="shared" si="19"/>
        <v>5213</v>
      </c>
    </row>
    <row r="172" spans="1:21" ht="33" customHeight="1">
      <c r="A172" s="1" t="s">
        <v>79</v>
      </c>
      <c r="B172" s="114">
        <v>2</v>
      </c>
      <c r="C172" s="2">
        <v>0</v>
      </c>
      <c r="D172" s="18" t="s">
        <v>214</v>
      </c>
      <c r="E172" s="5">
        <v>83110</v>
      </c>
      <c r="F172" s="5"/>
      <c r="G172" s="3">
        <f>G173</f>
        <v>570</v>
      </c>
      <c r="H172" s="3"/>
      <c r="I172" s="3">
        <f t="shared" si="21"/>
        <v>570</v>
      </c>
      <c r="J172" s="3"/>
      <c r="K172" s="3">
        <f t="shared" si="22"/>
        <v>570</v>
      </c>
      <c r="L172" s="3"/>
      <c r="M172" s="3">
        <f t="shared" si="11"/>
        <v>570</v>
      </c>
      <c r="N172" s="6"/>
      <c r="O172" s="3">
        <f t="shared" si="12"/>
        <v>570</v>
      </c>
      <c r="P172" s="3">
        <f>P173</f>
        <v>-360</v>
      </c>
      <c r="Q172" s="3">
        <f t="shared" si="20"/>
        <v>210</v>
      </c>
      <c r="R172" s="111"/>
      <c r="S172" s="3">
        <f t="shared" si="18"/>
        <v>210</v>
      </c>
      <c r="T172" s="3">
        <f>T173</f>
        <v>-138.5</v>
      </c>
      <c r="U172" s="3">
        <f t="shared" si="19"/>
        <v>71.5</v>
      </c>
    </row>
    <row r="173" spans="1:21" ht="24">
      <c r="A173" s="1" t="s">
        <v>250</v>
      </c>
      <c r="B173" s="114">
        <v>2</v>
      </c>
      <c r="C173" s="2">
        <v>0</v>
      </c>
      <c r="D173" s="18" t="s">
        <v>214</v>
      </c>
      <c r="E173" s="5">
        <v>83110</v>
      </c>
      <c r="F173" s="5">
        <v>200</v>
      </c>
      <c r="G173" s="3">
        <f>G174</f>
        <v>570</v>
      </c>
      <c r="H173" s="3"/>
      <c r="I173" s="3">
        <f t="shared" si="21"/>
        <v>570</v>
      </c>
      <c r="J173" s="3"/>
      <c r="K173" s="3">
        <f t="shared" si="22"/>
        <v>570</v>
      </c>
      <c r="L173" s="3"/>
      <c r="M173" s="3">
        <f t="shared" si="11"/>
        <v>570</v>
      </c>
      <c r="N173" s="6"/>
      <c r="O173" s="3">
        <f t="shared" si="12"/>
        <v>570</v>
      </c>
      <c r="P173" s="3">
        <f>P174</f>
        <v>-360</v>
      </c>
      <c r="Q173" s="3">
        <f t="shared" si="20"/>
        <v>210</v>
      </c>
      <c r="R173" s="111"/>
      <c r="S173" s="3">
        <f t="shared" si="18"/>
        <v>210</v>
      </c>
      <c r="T173" s="3">
        <f>T174</f>
        <v>-138.5</v>
      </c>
      <c r="U173" s="3">
        <f t="shared" si="19"/>
        <v>71.5</v>
      </c>
    </row>
    <row r="174" spans="1:21" ht="24">
      <c r="A174" s="1" t="s">
        <v>204</v>
      </c>
      <c r="B174" s="114">
        <v>2</v>
      </c>
      <c r="C174" s="2">
        <v>0</v>
      </c>
      <c r="D174" s="18" t="s">
        <v>214</v>
      </c>
      <c r="E174" s="5">
        <v>83110</v>
      </c>
      <c r="F174" s="5">
        <v>240</v>
      </c>
      <c r="G174" s="3">
        <v>570</v>
      </c>
      <c r="H174" s="3"/>
      <c r="I174" s="3">
        <f t="shared" si="21"/>
        <v>570</v>
      </c>
      <c r="J174" s="3"/>
      <c r="K174" s="3">
        <f t="shared" si="22"/>
        <v>570</v>
      </c>
      <c r="L174" s="3"/>
      <c r="M174" s="3">
        <f t="shared" si="11"/>
        <v>570</v>
      </c>
      <c r="N174" s="6"/>
      <c r="O174" s="3">
        <f t="shared" si="12"/>
        <v>570</v>
      </c>
      <c r="P174" s="3">
        <v>-360</v>
      </c>
      <c r="Q174" s="3">
        <f t="shared" si="20"/>
        <v>210</v>
      </c>
      <c r="R174" s="111"/>
      <c r="S174" s="3">
        <f t="shared" si="18"/>
        <v>210</v>
      </c>
      <c r="T174" s="3">
        <v>-138.5</v>
      </c>
      <c r="U174" s="3">
        <f t="shared" si="19"/>
        <v>71.5</v>
      </c>
    </row>
    <row r="175" spans="1:21">
      <c r="A175" s="1" t="s">
        <v>3</v>
      </c>
      <c r="B175" s="114">
        <v>2</v>
      </c>
      <c r="C175" s="2">
        <v>0</v>
      </c>
      <c r="D175" s="18" t="s">
        <v>214</v>
      </c>
      <c r="E175" s="5">
        <v>88330</v>
      </c>
      <c r="F175" s="5"/>
      <c r="G175" s="3"/>
      <c r="H175" s="3"/>
      <c r="I175" s="3"/>
      <c r="J175" s="3"/>
      <c r="K175" s="3"/>
      <c r="L175" s="3"/>
      <c r="M175" s="3"/>
      <c r="N175" s="37">
        <f>N176</f>
        <v>600</v>
      </c>
      <c r="O175" s="3">
        <f t="shared" ref="O175:O183" si="23">N175</f>
        <v>600</v>
      </c>
      <c r="P175" s="117"/>
      <c r="Q175" s="3">
        <f t="shared" si="20"/>
        <v>600</v>
      </c>
      <c r="R175" s="111"/>
      <c r="S175" s="3">
        <f t="shared" si="18"/>
        <v>600</v>
      </c>
      <c r="T175" s="133"/>
      <c r="U175" s="3">
        <f t="shared" si="19"/>
        <v>600</v>
      </c>
    </row>
    <row r="176" spans="1:21">
      <c r="A176" s="1" t="s">
        <v>70</v>
      </c>
      <c r="B176" s="114">
        <v>2</v>
      </c>
      <c r="C176" s="2">
        <v>0</v>
      </c>
      <c r="D176" s="18" t="s">
        <v>214</v>
      </c>
      <c r="E176" s="5">
        <v>88330</v>
      </c>
      <c r="F176" s="5">
        <v>500</v>
      </c>
      <c r="G176" s="3"/>
      <c r="H176" s="3"/>
      <c r="I176" s="3"/>
      <c r="J176" s="3"/>
      <c r="K176" s="3"/>
      <c r="L176" s="3"/>
      <c r="M176" s="3"/>
      <c r="N176" s="37">
        <f>N177</f>
        <v>600</v>
      </c>
      <c r="O176" s="37">
        <f t="shared" si="23"/>
        <v>600</v>
      </c>
      <c r="P176" s="117"/>
      <c r="Q176" s="3">
        <f t="shared" si="20"/>
        <v>600</v>
      </c>
      <c r="R176" s="111"/>
      <c r="S176" s="3">
        <f t="shared" si="18"/>
        <v>600</v>
      </c>
      <c r="T176" s="133"/>
      <c r="U176" s="3">
        <f t="shared" si="19"/>
        <v>600</v>
      </c>
    </row>
    <row r="177" spans="1:21">
      <c r="A177" s="1" t="s">
        <v>92</v>
      </c>
      <c r="B177" s="114">
        <v>2</v>
      </c>
      <c r="C177" s="2">
        <v>0</v>
      </c>
      <c r="D177" s="18" t="s">
        <v>214</v>
      </c>
      <c r="E177" s="5">
        <v>88330</v>
      </c>
      <c r="F177" s="5">
        <v>540</v>
      </c>
      <c r="G177" s="3"/>
      <c r="H177" s="3"/>
      <c r="I177" s="3"/>
      <c r="J177" s="3"/>
      <c r="K177" s="3"/>
      <c r="L177" s="3"/>
      <c r="M177" s="3"/>
      <c r="N177" s="37">
        <v>600</v>
      </c>
      <c r="O177" s="37">
        <f t="shared" si="23"/>
        <v>600</v>
      </c>
      <c r="P177" s="117"/>
      <c r="Q177" s="3">
        <f t="shared" si="20"/>
        <v>600</v>
      </c>
      <c r="R177" s="111"/>
      <c r="S177" s="3">
        <f t="shared" si="18"/>
        <v>600</v>
      </c>
      <c r="T177" s="133"/>
      <c r="U177" s="3">
        <f t="shared" si="19"/>
        <v>600</v>
      </c>
    </row>
    <row r="178" spans="1:21" ht="60">
      <c r="A178" s="27" t="s">
        <v>30</v>
      </c>
      <c r="B178" s="114">
        <v>2</v>
      </c>
      <c r="C178" s="2">
        <v>0</v>
      </c>
      <c r="D178" s="18" t="s">
        <v>214</v>
      </c>
      <c r="E178" s="5">
        <v>88340</v>
      </c>
      <c r="F178" s="5"/>
      <c r="G178" s="3"/>
      <c r="H178" s="3"/>
      <c r="I178" s="3"/>
      <c r="J178" s="3"/>
      <c r="K178" s="3"/>
      <c r="L178" s="3"/>
      <c r="M178" s="3"/>
      <c r="N178" s="37"/>
      <c r="O178" s="37"/>
      <c r="P178" s="117"/>
      <c r="Q178" s="3"/>
      <c r="R178" s="3">
        <f>R179</f>
        <v>2837.9521999999997</v>
      </c>
      <c r="S178" s="3">
        <f>R178</f>
        <v>2837.9521999999997</v>
      </c>
      <c r="T178" s="133"/>
      <c r="U178" s="3">
        <f t="shared" si="19"/>
        <v>2837.9521999999997</v>
      </c>
    </row>
    <row r="179" spans="1:21">
      <c r="A179" s="27" t="s">
        <v>70</v>
      </c>
      <c r="B179" s="114">
        <v>2</v>
      </c>
      <c r="C179" s="2">
        <v>0</v>
      </c>
      <c r="D179" s="18" t="s">
        <v>214</v>
      </c>
      <c r="E179" s="5">
        <v>88340</v>
      </c>
      <c r="F179" s="5">
        <v>500</v>
      </c>
      <c r="G179" s="3"/>
      <c r="H179" s="3"/>
      <c r="I179" s="3"/>
      <c r="J179" s="3"/>
      <c r="K179" s="3"/>
      <c r="L179" s="3"/>
      <c r="M179" s="3"/>
      <c r="N179" s="37"/>
      <c r="O179" s="37"/>
      <c r="P179" s="117"/>
      <c r="Q179" s="3"/>
      <c r="R179" s="3">
        <f>R180</f>
        <v>2837.9521999999997</v>
      </c>
      <c r="S179" s="3">
        <f>R179</f>
        <v>2837.9521999999997</v>
      </c>
      <c r="T179" s="133"/>
      <c r="U179" s="3">
        <f t="shared" si="19"/>
        <v>2837.9521999999997</v>
      </c>
    </row>
    <row r="180" spans="1:21">
      <c r="A180" s="27" t="s">
        <v>92</v>
      </c>
      <c r="B180" s="114">
        <v>2</v>
      </c>
      <c r="C180" s="2">
        <v>0</v>
      </c>
      <c r="D180" s="18" t="s">
        <v>214</v>
      </c>
      <c r="E180" s="5">
        <v>88340</v>
      </c>
      <c r="F180" s="5">
        <v>540</v>
      </c>
      <c r="G180" s="3"/>
      <c r="H180" s="3"/>
      <c r="I180" s="3"/>
      <c r="J180" s="3"/>
      <c r="K180" s="3"/>
      <c r="L180" s="3"/>
      <c r="M180" s="3"/>
      <c r="N180" s="37"/>
      <c r="O180" s="37"/>
      <c r="P180" s="117"/>
      <c r="Q180" s="3"/>
      <c r="R180" s="3">
        <f>1599.277+1238.6752</f>
        <v>2837.9521999999997</v>
      </c>
      <c r="S180" s="3">
        <f>R180</f>
        <v>2837.9521999999997</v>
      </c>
      <c r="T180" s="133"/>
      <c r="U180" s="3">
        <f t="shared" si="19"/>
        <v>2837.9521999999997</v>
      </c>
    </row>
    <row r="181" spans="1:21" ht="72">
      <c r="A181" s="1" t="s">
        <v>348</v>
      </c>
      <c r="B181" s="114">
        <v>2</v>
      </c>
      <c r="C181" s="2">
        <v>0</v>
      </c>
      <c r="D181" s="18" t="s">
        <v>214</v>
      </c>
      <c r="E181" s="5">
        <v>88350</v>
      </c>
      <c r="F181" s="5"/>
      <c r="G181" s="3"/>
      <c r="H181" s="3"/>
      <c r="I181" s="3"/>
      <c r="J181" s="3"/>
      <c r="K181" s="3"/>
      <c r="L181" s="3"/>
      <c r="M181" s="3"/>
      <c r="N181" s="37">
        <f>N182</f>
        <v>300</v>
      </c>
      <c r="O181" s="37">
        <f t="shared" si="23"/>
        <v>300</v>
      </c>
      <c r="P181" s="117"/>
      <c r="Q181" s="3">
        <f t="shared" si="20"/>
        <v>300</v>
      </c>
      <c r="R181" s="111"/>
      <c r="S181" s="3">
        <f t="shared" si="18"/>
        <v>300</v>
      </c>
      <c r="T181" s="133"/>
      <c r="U181" s="3">
        <f t="shared" si="19"/>
        <v>300</v>
      </c>
    </row>
    <row r="182" spans="1:21">
      <c r="A182" s="1" t="s">
        <v>70</v>
      </c>
      <c r="B182" s="114">
        <v>2</v>
      </c>
      <c r="C182" s="2">
        <v>0</v>
      </c>
      <c r="D182" s="18" t="s">
        <v>214</v>
      </c>
      <c r="E182" s="5">
        <v>88350</v>
      </c>
      <c r="F182" s="5">
        <v>500</v>
      </c>
      <c r="G182" s="3"/>
      <c r="H182" s="3"/>
      <c r="I182" s="3"/>
      <c r="J182" s="3"/>
      <c r="K182" s="3"/>
      <c r="L182" s="3"/>
      <c r="M182" s="3"/>
      <c r="N182" s="37">
        <f>N183</f>
        <v>300</v>
      </c>
      <c r="O182" s="37">
        <f t="shared" si="23"/>
        <v>300</v>
      </c>
      <c r="P182" s="117"/>
      <c r="Q182" s="3">
        <f t="shared" si="20"/>
        <v>300</v>
      </c>
      <c r="R182" s="111"/>
      <c r="S182" s="3">
        <f t="shared" si="18"/>
        <v>300</v>
      </c>
      <c r="T182" s="133"/>
      <c r="U182" s="3">
        <f t="shared" si="19"/>
        <v>300</v>
      </c>
    </row>
    <row r="183" spans="1:21">
      <c r="A183" s="1" t="s">
        <v>92</v>
      </c>
      <c r="B183" s="114">
        <v>2</v>
      </c>
      <c r="C183" s="2">
        <v>0</v>
      </c>
      <c r="D183" s="18" t="s">
        <v>214</v>
      </c>
      <c r="E183" s="5">
        <v>88350</v>
      </c>
      <c r="F183" s="5">
        <v>540</v>
      </c>
      <c r="G183" s="3"/>
      <c r="H183" s="3"/>
      <c r="I183" s="3"/>
      <c r="J183" s="3"/>
      <c r="K183" s="3"/>
      <c r="L183" s="3"/>
      <c r="M183" s="3"/>
      <c r="N183" s="37">
        <v>300</v>
      </c>
      <c r="O183" s="37">
        <f t="shared" si="23"/>
        <v>300</v>
      </c>
      <c r="P183" s="117"/>
      <c r="Q183" s="3">
        <f t="shared" si="20"/>
        <v>300</v>
      </c>
      <c r="R183" s="111"/>
      <c r="S183" s="3">
        <f t="shared" si="18"/>
        <v>300</v>
      </c>
      <c r="T183" s="133"/>
      <c r="U183" s="3">
        <f t="shared" si="19"/>
        <v>300</v>
      </c>
    </row>
    <row r="184" spans="1:21" ht="48">
      <c r="A184" s="1" t="s">
        <v>40</v>
      </c>
      <c r="B184" s="114">
        <v>2</v>
      </c>
      <c r="C184" s="2">
        <v>0</v>
      </c>
      <c r="D184" s="18" t="s">
        <v>214</v>
      </c>
      <c r="E184" s="5">
        <v>88370</v>
      </c>
      <c r="F184" s="5"/>
      <c r="G184" s="3"/>
      <c r="H184" s="3"/>
      <c r="I184" s="3"/>
      <c r="J184" s="3"/>
      <c r="K184" s="3"/>
      <c r="L184" s="3"/>
      <c r="M184" s="3"/>
      <c r="N184" s="37"/>
      <c r="O184" s="37"/>
      <c r="P184" s="117"/>
      <c r="Q184" s="3"/>
      <c r="R184" s="111"/>
      <c r="S184" s="3"/>
      <c r="T184" s="3">
        <f>T185</f>
        <v>431.15300000000002</v>
      </c>
      <c r="U184" s="3">
        <f t="shared" ref="U184:U189" si="24">T184</f>
        <v>431.15300000000002</v>
      </c>
    </row>
    <row r="185" spans="1:21">
      <c r="A185" s="27" t="s">
        <v>70</v>
      </c>
      <c r="B185" s="114">
        <v>2</v>
      </c>
      <c r="C185" s="2">
        <v>0</v>
      </c>
      <c r="D185" s="18" t="s">
        <v>214</v>
      </c>
      <c r="E185" s="5">
        <v>88370</v>
      </c>
      <c r="F185" s="5">
        <v>500</v>
      </c>
      <c r="G185" s="3"/>
      <c r="H185" s="3"/>
      <c r="I185" s="3"/>
      <c r="J185" s="3"/>
      <c r="K185" s="3"/>
      <c r="L185" s="3"/>
      <c r="M185" s="3"/>
      <c r="N185" s="37"/>
      <c r="O185" s="37"/>
      <c r="P185" s="117"/>
      <c r="Q185" s="3"/>
      <c r="R185" s="111"/>
      <c r="S185" s="3"/>
      <c r="T185" s="3">
        <f>T186</f>
        <v>431.15300000000002</v>
      </c>
      <c r="U185" s="3">
        <f t="shared" si="24"/>
        <v>431.15300000000002</v>
      </c>
    </row>
    <row r="186" spans="1:21">
      <c r="A186" s="27" t="s">
        <v>92</v>
      </c>
      <c r="B186" s="114">
        <v>2</v>
      </c>
      <c r="C186" s="2">
        <v>0</v>
      </c>
      <c r="D186" s="18" t="s">
        <v>214</v>
      </c>
      <c r="E186" s="5">
        <v>88370</v>
      </c>
      <c r="F186" s="5">
        <v>540</v>
      </c>
      <c r="G186" s="3"/>
      <c r="H186" s="3"/>
      <c r="I186" s="3"/>
      <c r="J186" s="3"/>
      <c r="K186" s="3"/>
      <c r="L186" s="3"/>
      <c r="M186" s="3"/>
      <c r="N186" s="37"/>
      <c r="O186" s="37"/>
      <c r="P186" s="117"/>
      <c r="Q186" s="3"/>
      <c r="R186" s="111"/>
      <c r="S186" s="3"/>
      <c r="T186" s="3">
        <f>454.6+26-50+0.553</f>
        <v>431.15300000000002</v>
      </c>
      <c r="U186" s="3">
        <f t="shared" si="24"/>
        <v>431.15300000000002</v>
      </c>
    </row>
    <row r="187" spans="1:21" ht="29.25" customHeight="1">
      <c r="A187" s="27" t="s">
        <v>39</v>
      </c>
      <c r="B187" s="114">
        <v>2</v>
      </c>
      <c r="C187" s="2">
        <v>0</v>
      </c>
      <c r="D187" s="18" t="s">
        <v>214</v>
      </c>
      <c r="E187" s="5">
        <v>88380</v>
      </c>
      <c r="F187" s="5"/>
      <c r="G187" s="3"/>
      <c r="H187" s="3"/>
      <c r="I187" s="3"/>
      <c r="J187" s="3"/>
      <c r="K187" s="3"/>
      <c r="L187" s="3"/>
      <c r="M187" s="3"/>
      <c r="N187" s="37"/>
      <c r="O187" s="37"/>
      <c r="P187" s="117"/>
      <c r="Q187" s="3"/>
      <c r="R187" s="111"/>
      <c r="S187" s="3"/>
      <c r="T187" s="3">
        <f>T188</f>
        <v>424</v>
      </c>
      <c r="U187" s="3">
        <f t="shared" si="24"/>
        <v>424</v>
      </c>
    </row>
    <row r="188" spans="1:21" ht="17.25" customHeight="1">
      <c r="A188" s="27" t="s">
        <v>70</v>
      </c>
      <c r="B188" s="114">
        <v>2</v>
      </c>
      <c r="C188" s="2">
        <v>0</v>
      </c>
      <c r="D188" s="18" t="s">
        <v>214</v>
      </c>
      <c r="E188" s="5">
        <v>88380</v>
      </c>
      <c r="F188" s="5">
        <v>500</v>
      </c>
      <c r="G188" s="3"/>
      <c r="H188" s="3"/>
      <c r="I188" s="3"/>
      <c r="J188" s="3"/>
      <c r="K188" s="3"/>
      <c r="L188" s="3"/>
      <c r="M188" s="3"/>
      <c r="N188" s="37"/>
      <c r="O188" s="37"/>
      <c r="P188" s="117"/>
      <c r="Q188" s="3"/>
      <c r="R188" s="111"/>
      <c r="S188" s="3"/>
      <c r="T188" s="3">
        <f>T189</f>
        <v>424</v>
      </c>
      <c r="U188" s="3">
        <f t="shared" si="24"/>
        <v>424</v>
      </c>
    </row>
    <row r="189" spans="1:21">
      <c r="A189" s="27" t="s">
        <v>92</v>
      </c>
      <c r="B189" s="114">
        <v>2</v>
      </c>
      <c r="C189" s="2">
        <v>0</v>
      </c>
      <c r="D189" s="18" t="s">
        <v>214</v>
      </c>
      <c r="E189" s="5">
        <v>88380</v>
      </c>
      <c r="F189" s="5">
        <v>540</v>
      </c>
      <c r="G189" s="3"/>
      <c r="H189" s="3"/>
      <c r="I189" s="3"/>
      <c r="J189" s="3"/>
      <c r="K189" s="3"/>
      <c r="L189" s="3"/>
      <c r="M189" s="3"/>
      <c r="N189" s="37"/>
      <c r="O189" s="37"/>
      <c r="P189" s="117"/>
      <c r="Q189" s="3"/>
      <c r="R189" s="111"/>
      <c r="S189" s="3"/>
      <c r="T189" s="3">
        <f>450-26</f>
        <v>424</v>
      </c>
      <c r="U189" s="3">
        <f t="shared" si="24"/>
        <v>424</v>
      </c>
    </row>
    <row r="190" spans="1:21" ht="84">
      <c r="A190" s="1" t="s">
        <v>283</v>
      </c>
      <c r="B190" s="114">
        <v>2</v>
      </c>
      <c r="C190" s="2">
        <v>0</v>
      </c>
      <c r="D190" s="18" t="s">
        <v>214</v>
      </c>
      <c r="E190" s="2">
        <v>88980</v>
      </c>
      <c r="F190" s="2"/>
      <c r="G190" s="3">
        <f>G191</f>
        <v>10994.8</v>
      </c>
      <c r="H190" s="3"/>
      <c r="I190" s="3">
        <f t="shared" ref="I190:I198" si="25">G190+H190</f>
        <v>10994.8</v>
      </c>
      <c r="J190" s="3"/>
      <c r="K190" s="3">
        <f t="shared" ref="K190:K198" si="26">I190+J190</f>
        <v>10994.8</v>
      </c>
      <c r="L190" s="3"/>
      <c r="M190" s="3">
        <f t="shared" si="11"/>
        <v>10994.8</v>
      </c>
      <c r="N190" s="6"/>
      <c r="O190" s="3">
        <f t="shared" si="12"/>
        <v>10994.8</v>
      </c>
      <c r="P190" s="117"/>
      <c r="Q190" s="3">
        <f t="shared" si="20"/>
        <v>10994.8</v>
      </c>
      <c r="R190" s="111"/>
      <c r="S190" s="3">
        <f t="shared" si="18"/>
        <v>10994.8</v>
      </c>
      <c r="T190" s="133"/>
      <c r="U190" s="3">
        <f t="shared" si="19"/>
        <v>10994.8</v>
      </c>
    </row>
    <row r="191" spans="1:21">
      <c r="A191" s="1" t="s">
        <v>70</v>
      </c>
      <c r="B191" s="114">
        <v>2</v>
      </c>
      <c r="C191" s="2">
        <v>0</v>
      </c>
      <c r="D191" s="18" t="s">
        <v>214</v>
      </c>
      <c r="E191" s="2">
        <v>88980</v>
      </c>
      <c r="F191" s="2">
        <v>500</v>
      </c>
      <c r="G191" s="3">
        <f>G192</f>
        <v>10994.8</v>
      </c>
      <c r="H191" s="3"/>
      <c r="I191" s="3">
        <f t="shared" si="25"/>
        <v>10994.8</v>
      </c>
      <c r="J191" s="3"/>
      <c r="K191" s="3">
        <f t="shared" si="26"/>
        <v>10994.8</v>
      </c>
      <c r="L191" s="3"/>
      <c r="M191" s="3">
        <f t="shared" si="11"/>
        <v>10994.8</v>
      </c>
      <c r="N191" s="6"/>
      <c r="O191" s="3">
        <f t="shared" si="12"/>
        <v>10994.8</v>
      </c>
      <c r="P191" s="117"/>
      <c r="Q191" s="3">
        <f t="shared" si="20"/>
        <v>10994.8</v>
      </c>
      <c r="R191" s="111"/>
      <c r="S191" s="3">
        <f t="shared" si="18"/>
        <v>10994.8</v>
      </c>
      <c r="T191" s="133"/>
      <c r="U191" s="3">
        <f t="shared" si="19"/>
        <v>10994.8</v>
      </c>
    </row>
    <row r="192" spans="1:21">
      <c r="A192" s="1" t="s">
        <v>92</v>
      </c>
      <c r="B192" s="114">
        <v>2</v>
      </c>
      <c r="C192" s="2">
        <v>0</v>
      </c>
      <c r="D192" s="18" t="s">
        <v>214</v>
      </c>
      <c r="E192" s="2">
        <v>88980</v>
      </c>
      <c r="F192" s="2">
        <v>540</v>
      </c>
      <c r="G192" s="3">
        <v>10994.8</v>
      </c>
      <c r="H192" s="3"/>
      <c r="I192" s="3">
        <f t="shared" si="25"/>
        <v>10994.8</v>
      </c>
      <c r="J192" s="3"/>
      <c r="K192" s="3">
        <f t="shared" si="26"/>
        <v>10994.8</v>
      </c>
      <c r="L192" s="3"/>
      <c r="M192" s="3">
        <f t="shared" si="11"/>
        <v>10994.8</v>
      </c>
      <c r="N192" s="6"/>
      <c r="O192" s="3">
        <f t="shared" si="12"/>
        <v>10994.8</v>
      </c>
      <c r="P192" s="117"/>
      <c r="Q192" s="3">
        <f t="shared" si="20"/>
        <v>10994.8</v>
      </c>
      <c r="R192" s="111"/>
      <c r="S192" s="3">
        <f t="shared" si="18"/>
        <v>10994.8</v>
      </c>
      <c r="T192" s="133"/>
      <c r="U192" s="3">
        <f t="shared" si="19"/>
        <v>10994.8</v>
      </c>
    </row>
    <row r="193" spans="1:21" ht="60">
      <c r="A193" s="1" t="s">
        <v>271</v>
      </c>
      <c r="B193" s="114">
        <v>2</v>
      </c>
      <c r="C193" s="2">
        <v>0</v>
      </c>
      <c r="D193" s="18" t="s">
        <v>214</v>
      </c>
      <c r="E193" s="2">
        <v>88990</v>
      </c>
      <c r="F193" s="2"/>
      <c r="G193" s="3">
        <f>G194</f>
        <v>14620.3</v>
      </c>
      <c r="H193" s="3"/>
      <c r="I193" s="3">
        <f t="shared" si="25"/>
        <v>14620.3</v>
      </c>
      <c r="J193" s="3"/>
      <c r="K193" s="3">
        <f t="shared" si="26"/>
        <v>14620.3</v>
      </c>
      <c r="L193" s="3"/>
      <c r="M193" s="3">
        <f t="shared" si="11"/>
        <v>14620.3</v>
      </c>
      <c r="N193" s="6"/>
      <c r="O193" s="3">
        <f t="shared" si="12"/>
        <v>14620.3</v>
      </c>
      <c r="P193" s="117"/>
      <c r="Q193" s="3">
        <f t="shared" si="20"/>
        <v>14620.3</v>
      </c>
      <c r="R193" s="111"/>
      <c r="S193" s="3">
        <f t="shared" si="18"/>
        <v>14620.3</v>
      </c>
      <c r="T193" s="133"/>
      <c r="U193" s="3">
        <f t="shared" si="19"/>
        <v>14620.3</v>
      </c>
    </row>
    <row r="194" spans="1:21">
      <c r="A194" s="1" t="s">
        <v>70</v>
      </c>
      <c r="B194" s="114">
        <v>2</v>
      </c>
      <c r="C194" s="2">
        <v>0</v>
      </c>
      <c r="D194" s="18" t="s">
        <v>214</v>
      </c>
      <c r="E194" s="2">
        <v>88990</v>
      </c>
      <c r="F194" s="2">
        <v>500</v>
      </c>
      <c r="G194" s="3">
        <f>G195</f>
        <v>14620.3</v>
      </c>
      <c r="H194" s="3"/>
      <c r="I194" s="3">
        <f t="shared" si="25"/>
        <v>14620.3</v>
      </c>
      <c r="J194" s="3"/>
      <c r="K194" s="3">
        <f t="shared" si="26"/>
        <v>14620.3</v>
      </c>
      <c r="L194" s="3"/>
      <c r="M194" s="3">
        <f t="shared" si="11"/>
        <v>14620.3</v>
      </c>
      <c r="N194" s="6"/>
      <c r="O194" s="3">
        <f t="shared" si="12"/>
        <v>14620.3</v>
      </c>
      <c r="P194" s="117"/>
      <c r="Q194" s="3">
        <f t="shared" si="20"/>
        <v>14620.3</v>
      </c>
      <c r="R194" s="111"/>
      <c r="S194" s="3">
        <f t="shared" si="18"/>
        <v>14620.3</v>
      </c>
      <c r="T194" s="133"/>
      <c r="U194" s="3">
        <f t="shared" si="19"/>
        <v>14620.3</v>
      </c>
    </row>
    <row r="195" spans="1:21">
      <c r="A195" s="1" t="s">
        <v>92</v>
      </c>
      <c r="B195" s="114">
        <v>2</v>
      </c>
      <c r="C195" s="2">
        <v>0</v>
      </c>
      <c r="D195" s="18" t="s">
        <v>214</v>
      </c>
      <c r="E195" s="2">
        <v>88990</v>
      </c>
      <c r="F195" s="2">
        <v>540</v>
      </c>
      <c r="G195" s="3">
        <v>14620.3</v>
      </c>
      <c r="H195" s="3"/>
      <c r="I195" s="3">
        <f t="shared" si="25"/>
        <v>14620.3</v>
      </c>
      <c r="J195" s="3"/>
      <c r="K195" s="3">
        <f t="shared" si="26"/>
        <v>14620.3</v>
      </c>
      <c r="L195" s="3"/>
      <c r="M195" s="3">
        <f t="shared" si="11"/>
        <v>14620.3</v>
      </c>
      <c r="N195" s="6"/>
      <c r="O195" s="3">
        <f t="shared" si="12"/>
        <v>14620.3</v>
      </c>
      <c r="P195" s="117"/>
      <c r="Q195" s="3">
        <f t="shared" si="20"/>
        <v>14620.3</v>
      </c>
      <c r="R195" s="111"/>
      <c r="S195" s="3">
        <f t="shared" si="18"/>
        <v>14620.3</v>
      </c>
      <c r="T195" s="133"/>
      <c r="U195" s="3">
        <f t="shared" si="19"/>
        <v>14620.3</v>
      </c>
    </row>
    <row r="196" spans="1:21" ht="60">
      <c r="A196" s="1" t="s">
        <v>257</v>
      </c>
      <c r="B196" s="114">
        <v>2</v>
      </c>
      <c r="C196" s="2">
        <v>0</v>
      </c>
      <c r="D196" s="18" t="s">
        <v>214</v>
      </c>
      <c r="E196" s="2" t="s">
        <v>256</v>
      </c>
      <c r="F196" s="2"/>
      <c r="G196" s="3">
        <f>G197</f>
        <v>250</v>
      </c>
      <c r="H196" s="3"/>
      <c r="I196" s="3">
        <f t="shared" si="25"/>
        <v>250</v>
      </c>
      <c r="J196" s="3"/>
      <c r="K196" s="3">
        <f t="shared" si="26"/>
        <v>250</v>
      </c>
      <c r="L196" s="3"/>
      <c r="M196" s="3">
        <f t="shared" si="11"/>
        <v>250</v>
      </c>
      <c r="N196" s="6"/>
      <c r="O196" s="3">
        <f t="shared" si="12"/>
        <v>250</v>
      </c>
      <c r="P196" s="117"/>
      <c r="Q196" s="3">
        <f t="shared" si="20"/>
        <v>250</v>
      </c>
      <c r="R196" s="111"/>
      <c r="S196" s="3">
        <f t="shared" si="18"/>
        <v>250</v>
      </c>
      <c r="T196" s="133"/>
      <c r="U196" s="3">
        <f t="shared" si="19"/>
        <v>250</v>
      </c>
    </row>
    <row r="197" spans="1:21" ht="24">
      <c r="A197" s="1" t="s">
        <v>44</v>
      </c>
      <c r="B197" s="114">
        <v>2</v>
      </c>
      <c r="C197" s="2">
        <v>0</v>
      </c>
      <c r="D197" s="18" t="s">
        <v>214</v>
      </c>
      <c r="E197" s="2" t="s">
        <v>256</v>
      </c>
      <c r="F197" s="2">
        <v>400</v>
      </c>
      <c r="G197" s="3">
        <f>G198</f>
        <v>250</v>
      </c>
      <c r="H197" s="3"/>
      <c r="I197" s="3">
        <f t="shared" si="25"/>
        <v>250</v>
      </c>
      <c r="J197" s="3"/>
      <c r="K197" s="3">
        <f t="shared" si="26"/>
        <v>250</v>
      </c>
      <c r="L197" s="3"/>
      <c r="M197" s="3">
        <f t="shared" si="11"/>
        <v>250</v>
      </c>
      <c r="N197" s="6"/>
      <c r="O197" s="3">
        <f t="shared" si="12"/>
        <v>250</v>
      </c>
      <c r="P197" s="117"/>
      <c r="Q197" s="3">
        <f t="shared" si="20"/>
        <v>250</v>
      </c>
      <c r="R197" s="111"/>
      <c r="S197" s="3">
        <f t="shared" si="18"/>
        <v>250</v>
      </c>
      <c r="T197" s="133"/>
      <c r="U197" s="3">
        <f t="shared" si="19"/>
        <v>250</v>
      </c>
    </row>
    <row r="198" spans="1:21">
      <c r="A198" s="1" t="s">
        <v>292</v>
      </c>
      <c r="B198" s="114">
        <v>2</v>
      </c>
      <c r="C198" s="2">
        <v>0</v>
      </c>
      <c r="D198" s="18" t="s">
        <v>214</v>
      </c>
      <c r="E198" s="2" t="s">
        <v>256</v>
      </c>
      <c r="F198" s="2">
        <v>410</v>
      </c>
      <c r="G198" s="3">
        <v>250</v>
      </c>
      <c r="H198" s="3"/>
      <c r="I198" s="3">
        <f t="shared" si="25"/>
        <v>250</v>
      </c>
      <c r="J198" s="3"/>
      <c r="K198" s="3">
        <f t="shared" si="26"/>
        <v>250</v>
      </c>
      <c r="L198" s="3"/>
      <c r="M198" s="3">
        <f t="shared" si="11"/>
        <v>250</v>
      </c>
      <c r="N198" s="6"/>
      <c r="O198" s="3">
        <f t="shared" si="12"/>
        <v>250</v>
      </c>
      <c r="P198" s="117"/>
      <c r="Q198" s="3">
        <f t="shared" si="20"/>
        <v>250</v>
      </c>
      <c r="R198" s="111"/>
      <c r="S198" s="3">
        <f t="shared" si="18"/>
        <v>250</v>
      </c>
      <c r="T198" s="133"/>
      <c r="U198" s="3">
        <f t="shared" si="19"/>
        <v>250</v>
      </c>
    </row>
    <row r="199" spans="1:21" ht="36">
      <c r="A199" s="27" t="s">
        <v>347</v>
      </c>
      <c r="B199" s="114">
        <v>2</v>
      </c>
      <c r="C199" s="2">
        <v>0</v>
      </c>
      <c r="D199" s="18" t="s">
        <v>214</v>
      </c>
      <c r="E199" s="2" t="s">
        <v>346</v>
      </c>
      <c r="F199" s="2"/>
      <c r="G199" s="3"/>
      <c r="H199" s="3"/>
      <c r="I199" s="3"/>
      <c r="J199" s="3"/>
      <c r="K199" s="3"/>
      <c r="L199" s="3"/>
      <c r="M199" s="3"/>
      <c r="N199" s="2">
        <f>N200</f>
        <v>488.2</v>
      </c>
      <c r="O199" s="3">
        <f>N199</f>
        <v>488.2</v>
      </c>
      <c r="P199" s="2">
        <f>P200</f>
        <v>212.7</v>
      </c>
      <c r="Q199" s="3">
        <f t="shared" si="20"/>
        <v>700.9</v>
      </c>
      <c r="R199" s="111"/>
      <c r="S199" s="3">
        <f t="shared" si="18"/>
        <v>700.9</v>
      </c>
      <c r="T199" s="133"/>
      <c r="U199" s="3">
        <f t="shared" si="19"/>
        <v>700.9</v>
      </c>
    </row>
    <row r="200" spans="1:21">
      <c r="A200" s="27" t="s">
        <v>70</v>
      </c>
      <c r="B200" s="114">
        <v>2</v>
      </c>
      <c r="C200" s="2">
        <v>0</v>
      </c>
      <c r="D200" s="18" t="s">
        <v>214</v>
      </c>
      <c r="E200" s="2" t="s">
        <v>346</v>
      </c>
      <c r="F200" s="2">
        <v>500</v>
      </c>
      <c r="G200" s="3"/>
      <c r="H200" s="3"/>
      <c r="I200" s="3"/>
      <c r="J200" s="3"/>
      <c r="K200" s="3"/>
      <c r="L200" s="3"/>
      <c r="M200" s="3"/>
      <c r="N200" s="2">
        <f>N201</f>
        <v>488.2</v>
      </c>
      <c r="O200" s="3">
        <f>N200</f>
        <v>488.2</v>
      </c>
      <c r="P200" s="2">
        <f>P201</f>
        <v>212.7</v>
      </c>
      <c r="Q200" s="3">
        <f t="shared" si="20"/>
        <v>700.9</v>
      </c>
      <c r="R200" s="111"/>
      <c r="S200" s="3">
        <f t="shared" si="18"/>
        <v>700.9</v>
      </c>
      <c r="T200" s="133"/>
      <c r="U200" s="3">
        <f t="shared" si="19"/>
        <v>700.9</v>
      </c>
    </row>
    <row r="201" spans="1:21">
      <c r="A201" s="27" t="s">
        <v>92</v>
      </c>
      <c r="B201" s="114">
        <v>2</v>
      </c>
      <c r="C201" s="2">
        <v>0</v>
      </c>
      <c r="D201" s="18" t="s">
        <v>214</v>
      </c>
      <c r="E201" s="2" t="s">
        <v>346</v>
      </c>
      <c r="F201" s="2">
        <v>540</v>
      </c>
      <c r="G201" s="3"/>
      <c r="H201" s="3"/>
      <c r="I201" s="3"/>
      <c r="J201" s="3"/>
      <c r="K201" s="3"/>
      <c r="L201" s="3"/>
      <c r="M201" s="3"/>
      <c r="N201" s="2">
        <v>488.2</v>
      </c>
      <c r="O201" s="3">
        <f>N201</f>
        <v>488.2</v>
      </c>
      <c r="P201" s="2">
        <v>212.7</v>
      </c>
      <c r="Q201" s="3">
        <f t="shared" si="20"/>
        <v>700.9</v>
      </c>
      <c r="R201" s="111"/>
      <c r="S201" s="3">
        <f t="shared" si="18"/>
        <v>700.9</v>
      </c>
      <c r="T201" s="133"/>
      <c r="U201" s="3">
        <f t="shared" si="19"/>
        <v>700.9</v>
      </c>
    </row>
    <row r="202" spans="1:21" ht="53.4" customHeight="1">
      <c r="A202" s="129" t="s">
        <v>205</v>
      </c>
      <c r="B202" s="114">
        <v>3</v>
      </c>
      <c r="C202" s="128">
        <v>0</v>
      </c>
      <c r="D202" s="18" t="s">
        <v>214</v>
      </c>
      <c r="E202" s="2">
        <v>0</v>
      </c>
      <c r="F202" s="128"/>
      <c r="G202" s="56">
        <f>G206+G212+G232+G243</f>
        <v>48726</v>
      </c>
      <c r="H202" s="56">
        <f>H231+H237</f>
        <v>0</v>
      </c>
      <c r="I202" s="56">
        <f>G202+H202</f>
        <v>48726</v>
      </c>
      <c r="J202" s="56">
        <f>J231</f>
        <v>871.75316999999995</v>
      </c>
      <c r="K202" s="56">
        <f>I202+J202</f>
        <v>49597.753169999996</v>
      </c>
      <c r="L202" s="3">
        <f>L203+L206+L231+L234+L225+L228</f>
        <v>206613.07459</v>
      </c>
      <c r="M202" s="56">
        <f t="shared" si="11"/>
        <v>256210.82776000001</v>
      </c>
      <c r="N202" s="110">
        <f>N209+N234+N222+N212+N215</f>
        <v>3200</v>
      </c>
      <c r="O202" s="56">
        <f t="shared" si="12"/>
        <v>259410.82776000001</v>
      </c>
      <c r="P202" s="56">
        <f>P203</f>
        <v>39842.6</v>
      </c>
      <c r="Q202" s="56">
        <f t="shared" si="20"/>
        <v>299253.42775999999</v>
      </c>
      <c r="R202" s="111"/>
      <c r="S202" s="56">
        <f t="shared" si="18"/>
        <v>299253.42775999999</v>
      </c>
      <c r="T202" s="56">
        <f>T231+T222+T228+T234+T240</f>
        <v>-1345.1342500000001</v>
      </c>
      <c r="U202" s="56">
        <f t="shared" si="19"/>
        <v>297908.29350999999</v>
      </c>
    </row>
    <row r="203" spans="1:21" ht="24">
      <c r="A203" s="27" t="s">
        <v>328</v>
      </c>
      <c r="B203" s="114">
        <v>3</v>
      </c>
      <c r="C203" s="2">
        <v>0</v>
      </c>
      <c r="D203" s="18" t="s">
        <v>214</v>
      </c>
      <c r="E203" s="2">
        <v>51120</v>
      </c>
      <c r="F203" s="2"/>
      <c r="G203" s="3"/>
      <c r="H203" s="3"/>
      <c r="I203" s="3"/>
      <c r="J203" s="3"/>
      <c r="K203" s="3"/>
      <c r="L203" s="3">
        <f>L204</f>
        <v>174484.63</v>
      </c>
      <c r="M203" s="3">
        <f>L203</f>
        <v>174484.63</v>
      </c>
      <c r="N203" s="6"/>
      <c r="O203" s="3">
        <f t="shared" si="12"/>
        <v>174484.63</v>
      </c>
      <c r="P203" s="3">
        <f>P204</f>
        <v>39842.6</v>
      </c>
      <c r="Q203" s="3">
        <f t="shared" si="20"/>
        <v>214327.23</v>
      </c>
      <c r="R203" s="111"/>
      <c r="S203" s="3">
        <f t="shared" si="18"/>
        <v>214327.23</v>
      </c>
      <c r="T203" s="133"/>
      <c r="U203" s="3">
        <f t="shared" si="19"/>
        <v>214327.23</v>
      </c>
    </row>
    <row r="204" spans="1:21">
      <c r="A204" s="27" t="s">
        <v>70</v>
      </c>
      <c r="B204" s="114">
        <v>3</v>
      </c>
      <c r="C204" s="2">
        <v>0</v>
      </c>
      <c r="D204" s="18" t="s">
        <v>214</v>
      </c>
      <c r="E204" s="2">
        <v>51120</v>
      </c>
      <c r="F204" s="2">
        <v>500</v>
      </c>
      <c r="G204" s="3"/>
      <c r="H204" s="3"/>
      <c r="I204" s="3"/>
      <c r="J204" s="3"/>
      <c r="K204" s="3"/>
      <c r="L204" s="3">
        <f>L205</f>
        <v>174484.63</v>
      </c>
      <c r="M204" s="3">
        <f>L204</f>
        <v>174484.63</v>
      </c>
      <c r="N204" s="6"/>
      <c r="O204" s="3">
        <f t="shared" si="12"/>
        <v>174484.63</v>
      </c>
      <c r="P204" s="3">
        <f>P205</f>
        <v>39842.6</v>
      </c>
      <c r="Q204" s="3">
        <f t="shared" si="20"/>
        <v>214327.23</v>
      </c>
      <c r="R204" s="111"/>
      <c r="S204" s="3">
        <f t="shared" si="18"/>
        <v>214327.23</v>
      </c>
      <c r="T204" s="133"/>
      <c r="U204" s="3">
        <f t="shared" si="19"/>
        <v>214327.23</v>
      </c>
    </row>
    <row r="205" spans="1:21">
      <c r="A205" s="27" t="s">
        <v>92</v>
      </c>
      <c r="B205" s="114">
        <v>3</v>
      </c>
      <c r="C205" s="2">
        <v>0</v>
      </c>
      <c r="D205" s="18" t="s">
        <v>214</v>
      </c>
      <c r="E205" s="2">
        <v>51120</v>
      </c>
      <c r="F205" s="2">
        <v>540</v>
      </c>
      <c r="G205" s="3"/>
      <c r="H205" s="3"/>
      <c r="I205" s="3"/>
      <c r="J205" s="3"/>
      <c r="K205" s="3"/>
      <c r="L205" s="3">
        <v>174484.63</v>
      </c>
      <c r="M205" s="3">
        <f>L205</f>
        <v>174484.63</v>
      </c>
      <c r="N205" s="6"/>
      <c r="O205" s="3">
        <f t="shared" si="12"/>
        <v>174484.63</v>
      </c>
      <c r="P205" s="3">
        <v>39842.6</v>
      </c>
      <c r="Q205" s="3">
        <f t="shared" si="20"/>
        <v>214327.23</v>
      </c>
      <c r="R205" s="111"/>
      <c r="S205" s="3">
        <f t="shared" si="18"/>
        <v>214327.23</v>
      </c>
      <c r="T205" s="133"/>
      <c r="U205" s="3">
        <f t="shared" si="19"/>
        <v>214327.23</v>
      </c>
    </row>
    <row r="206" spans="1:21" ht="24">
      <c r="A206" s="1" t="s">
        <v>69</v>
      </c>
      <c r="B206" s="114">
        <v>3</v>
      </c>
      <c r="C206" s="2">
        <v>0</v>
      </c>
      <c r="D206" s="18" t="s">
        <v>214</v>
      </c>
      <c r="E206" s="2">
        <v>70310</v>
      </c>
      <c r="F206" s="5"/>
      <c r="G206" s="3">
        <f>G207</f>
        <v>29500</v>
      </c>
      <c r="H206" s="3"/>
      <c r="I206" s="3">
        <f>G206+H206</f>
        <v>29500</v>
      </c>
      <c r="J206" s="3"/>
      <c r="K206" s="3">
        <f>I206+J206</f>
        <v>29500</v>
      </c>
      <c r="L206" s="3">
        <f>L207</f>
        <v>11294.04</v>
      </c>
      <c r="M206" s="3">
        <f t="shared" si="11"/>
        <v>40794.04</v>
      </c>
      <c r="N206" s="6"/>
      <c r="O206" s="3">
        <f t="shared" ref="O206:O303" si="27">M206+N206</f>
        <v>40794.04</v>
      </c>
      <c r="P206" s="117"/>
      <c r="Q206" s="3">
        <f t="shared" si="20"/>
        <v>40794.04</v>
      </c>
      <c r="R206" s="111"/>
      <c r="S206" s="3">
        <f t="shared" si="18"/>
        <v>40794.04</v>
      </c>
      <c r="T206" s="133"/>
      <c r="U206" s="3">
        <f t="shared" si="19"/>
        <v>40794.04</v>
      </c>
    </row>
    <row r="207" spans="1:21">
      <c r="A207" s="1" t="s">
        <v>70</v>
      </c>
      <c r="B207" s="114">
        <v>3</v>
      </c>
      <c r="C207" s="2">
        <v>0</v>
      </c>
      <c r="D207" s="18" t="s">
        <v>214</v>
      </c>
      <c r="E207" s="2">
        <v>70310</v>
      </c>
      <c r="F207" s="5">
        <v>500</v>
      </c>
      <c r="G207" s="3">
        <f>G208</f>
        <v>29500</v>
      </c>
      <c r="H207" s="3"/>
      <c r="I207" s="3">
        <f>G207+H207</f>
        <v>29500</v>
      </c>
      <c r="J207" s="3"/>
      <c r="K207" s="3">
        <f>I207+J207</f>
        <v>29500</v>
      </c>
      <c r="L207" s="3">
        <f>L208</f>
        <v>11294.04</v>
      </c>
      <c r="M207" s="3">
        <f t="shared" si="11"/>
        <v>40794.04</v>
      </c>
      <c r="N207" s="6"/>
      <c r="O207" s="3">
        <f t="shared" si="27"/>
        <v>40794.04</v>
      </c>
      <c r="P207" s="117"/>
      <c r="Q207" s="3">
        <f t="shared" si="20"/>
        <v>40794.04</v>
      </c>
      <c r="R207" s="111"/>
      <c r="S207" s="3">
        <f t="shared" si="18"/>
        <v>40794.04</v>
      </c>
      <c r="T207" s="133"/>
      <c r="U207" s="3">
        <f t="shared" si="19"/>
        <v>40794.04</v>
      </c>
    </row>
    <row r="208" spans="1:21">
      <c r="A208" s="1" t="s">
        <v>92</v>
      </c>
      <c r="B208" s="114">
        <v>3</v>
      </c>
      <c r="C208" s="2">
        <v>0</v>
      </c>
      <c r="D208" s="18" t="s">
        <v>214</v>
      </c>
      <c r="E208" s="2">
        <v>70310</v>
      </c>
      <c r="F208" s="5">
        <v>540</v>
      </c>
      <c r="G208" s="3">
        <v>29500</v>
      </c>
      <c r="H208" s="3"/>
      <c r="I208" s="3">
        <f>G208+H208</f>
        <v>29500</v>
      </c>
      <c r="J208" s="3"/>
      <c r="K208" s="3">
        <f>I208+J208</f>
        <v>29500</v>
      </c>
      <c r="L208" s="3">
        <v>11294.04</v>
      </c>
      <c r="M208" s="3">
        <f t="shared" si="11"/>
        <v>40794.04</v>
      </c>
      <c r="N208" s="6"/>
      <c r="O208" s="3">
        <f t="shared" si="27"/>
        <v>40794.04</v>
      </c>
      <c r="P208" s="117"/>
      <c r="Q208" s="3">
        <f t="shared" si="20"/>
        <v>40794.04</v>
      </c>
      <c r="R208" s="111"/>
      <c r="S208" s="3">
        <f t="shared" si="18"/>
        <v>40794.04</v>
      </c>
      <c r="T208" s="133"/>
      <c r="U208" s="3">
        <f t="shared" si="19"/>
        <v>40794.04</v>
      </c>
    </row>
    <row r="209" spans="1:21" ht="48">
      <c r="A209" s="27" t="s">
        <v>4</v>
      </c>
      <c r="B209" s="114">
        <v>3</v>
      </c>
      <c r="C209" s="2">
        <v>0</v>
      </c>
      <c r="D209" s="18" t="s">
        <v>214</v>
      </c>
      <c r="E209" s="2">
        <v>78250</v>
      </c>
      <c r="F209" s="5"/>
      <c r="G209" s="3"/>
      <c r="H209" s="3"/>
      <c r="I209" s="3"/>
      <c r="J209" s="3"/>
      <c r="K209" s="3"/>
      <c r="L209" s="3"/>
      <c r="M209" s="3"/>
      <c r="N209" s="3">
        <f>N210</f>
        <v>3200</v>
      </c>
      <c r="O209" s="3">
        <f>N209</f>
        <v>3200</v>
      </c>
      <c r="P209" s="117"/>
      <c r="Q209" s="3">
        <f t="shared" si="20"/>
        <v>3200</v>
      </c>
      <c r="R209" s="111"/>
      <c r="S209" s="3">
        <f t="shared" si="18"/>
        <v>3200</v>
      </c>
      <c r="T209" s="133"/>
      <c r="U209" s="3">
        <f t="shared" si="19"/>
        <v>3200</v>
      </c>
    </row>
    <row r="210" spans="1:21">
      <c r="A210" s="27" t="s">
        <v>70</v>
      </c>
      <c r="B210" s="114">
        <v>3</v>
      </c>
      <c r="C210" s="2">
        <v>0</v>
      </c>
      <c r="D210" s="18" t="s">
        <v>214</v>
      </c>
      <c r="E210" s="2">
        <v>78250</v>
      </c>
      <c r="F210" s="5">
        <v>500</v>
      </c>
      <c r="G210" s="3"/>
      <c r="H210" s="3"/>
      <c r="I210" s="3"/>
      <c r="J210" s="3"/>
      <c r="K210" s="3"/>
      <c r="L210" s="3"/>
      <c r="M210" s="3"/>
      <c r="N210" s="3">
        <f>N211</f>
        <v>3200</v>
      </c>
      <c r="O210" s="3">
        <f>N210</f>
        <v>3200</v>
      </c>
      <c r="P210" s="117"/>
      <c r="Q210" s="3">
        <f t="shared" si="20"/>
        <v>3200</v>
      </c>
      <c r="R210" s="111"/>
      <c r="S210" s="3">
        <f t="shared" si="18"/>
        <v>3200</v>
      </c>
      <c r="T210" s="133"/>
      <c r="U210" s="3">
        <f t="shared" si="19"/>
        <v>3200</v>
      </c>
    </row>
    <row r="211" spans="1:21">
      <c r="A211" s="27" t="s">
        <v>92</v>
      </c>
      <c r="B211" s="114">
        <v>3</v>
      </c>
      <c r="C211" s="2">
        <v>0</v>
      </c>
      <c r="D211" s="18" t="s">
        <v>214</v>
      </c>
      <c r="E211" s="2">
        <v>78250</v>
      </c>
      <c r="F211" s="5">
        <v>540</v>
      </c>
      <c r="G211" s="3"/>
      <c r="H211" s="3"/>
      <c r="I211" s="3"/>
      <c r="J211" s="3"/>
      <c r="K211" s="3"/>
      <c r="L211" s="3"/>
      <c r="M211" s="3"/>
      <c r="N211" s="3">
        <v>3200</v>
      </c>
      <c r="O211" s="3">
        <f>N211</f>
        <v>3200</v>
      </c>
      <c r="P211" s="117"/>
      <c r="Q211" s="3">
        <f t="shared" si="20"/>
        <v>3200</v>
      </c>
      <c r="R211" s="111"/>
      <c r="S211" s="3">
        <f t="shared" si="18"/>
        <v>3200</v>
      </c>
      <c r="T211" s="133"/>
      <c r="U211" s="3">
        <f t="shared" si="19"/>
        <v>3200</v>
      </c>
    </row>
    <row r="212" spans="1:21" ht="60">
      <c r="A212" s="1" t="s">
        <v>73</v>
      </c>
      <c r="B212" s="114">
        <v>3</v>
      </c>
      <c r="C212" s="2">
        <v>0</v>
      </c>
      <c r="D212" s="18" t="s">
        <v>214</v>
      </c>
      <c r="E212" s="2">
        <v>80100</v>
      </c>
      <c r="F212" s="2"/>
      <c r="G212" s="3">
        <f>G213</f>
        <v>1936</v>
      </c>
      <c r="H212" s="3"/>
      <c r="I212" s="3">
        <f>G212+H212</f>
        <v>1936</v>
      </c>
      <c r="J212" s="3"/>
      <c r="K212" s="3">
        <f>I212+J212</f>
        <v>1936</v>
      </c>
      <c r="L212" s="3"/>
      <c r="M212" s="3">
        <f t="shared" ref="M212:M320" si="28">K212+L212</f>
        <v>1936</v>
      </c>
      <c r="N212" s="3">
        <f>N213</f>
        <v>-835.3</v>
      </c>
      <c r="O212" s="3">
        <f t="shared" si="27"/>
        <v>1100.7</v>
      </c>
      <c r="P212" s="117"/>
      <c r="Q212" s="3">
        <f t="shared" si="20"/>
        <v>1100.7</v>
      </c>
      <c r="R212" s="111"/>
      <c r="S212" s="3">
        <f t="shared" si="18"/>
        <v>1100.7</v>
      </c>
      <c r="T212" s="133"/>
      <c r="U212" s="3">
        <f t="shared" si="19"/>
        <v>1100.7</v>
      </c>
    </row>
    <row r="213" spans="1:21" ht="24">
      <c r="A213" s="1" t="s">
        <v>74</v>
      </c>
      <c r="B213" s="114">
        <v>3</v>
      </c>
      <c r="C213" s="2">
        <v>0</v>
      </c>
      <c r="D213" s="18" t="s">
        <v>214</v>
      </c>
      <c r="E213" s="2">
        <v>80100</v>
      </c>
      <c r="F213" s="2">
        <v>600</v>
      </c>
      <c r="G213" s="3">
        <f>G214</f>
        <v>1936</v>
      </c>
      <c r="H213" s="3"/>
      <c r="I213" s="3">
        <f>G213+H213</f>
        <v>1936</v>
      </c>
      <c r="J213" s="3"/>
      <c r="K213" s="3">
        <f>I213+J213</f>
        <v>1936</v>
      </c>
      <c r="L213" s="3"/>
      <c r="M213" s="3">
        <f t="shared" si="28"/>
        <v>1936</v>
      </c>
      <c r="N213" s="3">
        <f>N214</f>
        <v>-835.3</v>
      </c>
      <c r="O213" s="3">
        <f t="shared" si="27"/>
        <v>1100.7</v>
      </c>
      <c r="P213" s="117"/>
      <c r="Q213" s="3">
        <f t="shared" si="20"/>
        <v>1100.7</v>
      </c>
      <c r="R213" s="111"/>
      <c r="S213" s="3">
        <f t="shared" si="18"/>
        <v>1100.7</v>
      </c>
      <c r="T213" s="133"/>
      <c r="U213" s="3">
        <f t="shared" si="19"/>
        <v>1100.7</v>
      </c>
    </row>
    <row r="214" spans="1:21">
      <c r="A214" s="1" t="s">
        <v>75</v>
      </c>
      <c r="B214" s="114">
        <v>3</v>
      </c>
      <c r="C214" s="2">
        <v>0</v>
      </c>
      <c r="D214" s="18" t="s">
        <v>214</v>
      </c>
      <c r="E214" s="2">
        <v>80100</v>
      </c>
      <c r="F214" s="2">
        <v>610</v>
      </c>
      <c r="G214" s="3">
        <v>1936</v>
      </c>
      <c r="H214" s="3"/>
      <c r="I214" s="3">
        <f>G214+H214</f>
        <v>1936</v>
      </c>
      <c r="J214" s="3"/>
      <c r="K214" s="3">
        <f>I214+J214</f>
        <v>1936</v>
      </c>
      <c r="L214" s="3"/>
      <c r="M214" s="3">
        <f t="shared" si="28"/>
        <v>1936</v>
      </c>
      <c r="N214" s="3">
        <v>-835.3</v>
      </c>
      <c r="O214" s="3">
        <f t="shared" si="27"/>
        <v>1100.7</v>
      </c>
      <c r="P214" s="117"/>
      <c r="Q214" s="3">
        <f t="shared" si="20"/>
        <v>1100.7</v>
      </c>
      <c r="R214" s="111"/>
      <c r="S214" s="3">
        <f t="shared" si="18"/>
        <v>1100.7</v>
      </c>
      <c r="T214" s="133"/>
      <c r="U214" s="3">
        <f t="shared" si="19"/>
        <v>1100.7</v>
      </c>
    </row>
    <row r="215" spans="1:21" ht="24">
      <c r="A215" s="1" t="s">
        <v>141</v>
      </c>
      <c r="B215" s="114">
        <v>3</v>
      </c>
      <c r="C215" s="2">
        <v>0</v>
      </c>
      <c r="D215" s="18" t="s">
        <v>214</v>
      </c>
      <c r="E215" s="2">
        <v>80110</v>
      </c>
      <c r="F215" s="2"/>
      <c r="G215" s="3"/>
      <c r="H215" s="3"/>
      <c r="I215" s="3"/>
      <c r="J215" s="3"/>
      <c r="K215" s="3"/>
      <c r="L215" s="3"/>
      <c r="M215" s="3"/>
      <c r="N215" s="3">
        <f>N216+N218+N220</f>
        <v>835.3</v>
      </c>
      <c r="O215" s="3">
        <f t="shared" si="27"/>
        <v>835.3</v>
      </c>
      <c r="P215" s="117"/>
      <c r="Q215" s="3">
        <f t="shared" si="20"/>
        <v>835.3</v>
      </c>
      <c r="R215" s="111"/>
      <c r="S215" s="3">
        <f t="shared" si="18"/>
        <v>835.3</v>
      </c>
      <c r="T215" s="133"/>
      <c r="U215" s="3">
        <f t="shared" si="19"/>
        <v>835.3</v>
      </c>
    </row>
    <row r="216" spans="1:21" ht="60">
      <c r="A216" s="1" t="s">
        <v>82</v>
      </c>
      <c r="B216" s="114">
        <v>3</v>
      </c>
      <c r="C216" s="2">
        <v>0</v>
      </c>
      <c r="D216" s="18" t="s">
        <v>214</v>
      </c>
      <c r="E216" s="2">
        <v>80110</v>
      </c>
      <c r="F216" s="2">
        <v>100</v>
      </c>
      <c r="G216" s="3"/>
      <c r="H216" s="3"/>
      <c r="I216" s="3"/>
      <c r="J216" s="3"/>
      <c r="K216" s="3"/>
      <c r="L216" s="3"/>
      <c r="M216" s="3"/>
      <c r="N216" s="3">
        <f>N217</f>
        <v>578.79999999999995</v>
      </c>
      <c r="O216" s="3">
        <f t="shared" si="27"/>
        <v>578.79999999999995</v>
      </c>
      <c r="P216" s="117"/>
      <c r="Q216" s="3">
        <f t="shared" si="20"/>
        <v>578.79999999999995</v>
      </c>
      <c r="R216" s="111"/>
      <c r="S216" s="3">
        <f t="shared" si="18"/>
        <v>578.79999999999995</v>
      </c>
      <c r="T216" s="133"/>
      <c r="U216" s="3">
        <f t="shared" si="19"/>
        <v>578.79999999999995</v>
      </c>
    </row>
    <row r="217" spans="1:21">
      <c r="A217" s="1" t="s">
        <v>281</v>
      </c>
      <c r="B217" s="114">
        <v>3</v>
      </c>
      <c r="C217" s="2">
        <v>0</v>
      </c>
      <c r="D217" s="18" t="s">
        <v>214</v>
      </c>
      <c r="E217" s="2">
        <v>80110</v>
      </c>
      <c r="F217" s="2">
        <v>110</v>
      </c>
      <c r="G217" s="3"/>
      <c r="H217" s="3"/>
      <c r="I217" s="3"/>
      <c r="J217" s="3"/>
      <c r="K217" s="3"/>
      <c r="L217" s="3"/>
      <c r="M217" s="3"/>
      <c r="N217" s="3">
        <v>578.79999999999995</v>
      </c>
      <c r="O217" s="3">
        <f t="shared" si="27"/>
        <v>578.79999999999995</v>
      </c>
      <c r="P217" s="117"/>
      <c r="Q217" s="3">
        <f t="shared" si="20"/>
        <v>578.79999999999995</v>
      </c>
      <c r="R217" s="111"/>
      <c r="S217" s="3">
        <f t="shared" si="18"/>
        <v>578.79999999999995</v>
      </c>
      <c r="T217" s="133"/>
      <c r="U217" s="3">
        <f t="shared" si="19"/>
        <v>578.79999999999995</v>
      </c>
    </row>
    <row r="218" spans="1:21" ht="24">
      <c r="A218" s="1" t="s">
        <v>250</v>
      </c>
      <c r="B218" s="114">
        <v>3</v>
      </c>
      <c r="C218" s="2">
        <v>0</v>
      </c>
      <c r="D218" s="18" t="s">
        <v>214</v>
      </c>
      <c r="E218" s="2">
        <v>80110</v>
      </c>
      <c r="F218" s="2">
        <v>200</v>
      </c>
      <c r="G218" s="3"/>
      <c r="H218" s="3"/>
      <c r="I218" s="3"/>
      <c r="J218" s="3"/>
      <c r="K218" s="3"/>
      <c r="L218" s="3"/>
      <c r="M218" s="3"/>
      <c r="N218" s="3">
        <f>N219</f>
        <v>228.5</v>
      </c>
      <c r="O218" s="3">
        <f t="shared" si="27"/>
        <v>228.5</v>
      </c>
      <c r="P218" s="117"/>
      <c r="Q218" s="3">
        <f t="shared" si="20"/>
        <v>228.5</v>
      </c>
      <c r="R218" s="111"/>
      <c r="S218" s="3">
        <f t="shared" si="18"/>
        <v>228.5</v>
      </c>
      <c r="T218" s="133"/>
      <c r="U218" s="3">
        <f t="shared" si="19"/>
        <v>228.5</v>
      </c>
    </row>
    <row r="219" spans="1:21" ht="24">
      <c r="A219" s="1" t="s">
        <v>204</v>
      </c>
      <c r="B219" s="114">
        <v>3</v>
      </c>
      <c r="C219" s="2">
        <v>0</v>
      </c>
      <c r="D219" s="18" t="s">
        <v>214</v>
      </c>
      <c r="E219" s="2">
        <v>80110</v>
      </c>
      <c r="F219" s="2">
        <v>240</v>
      </c>
      <c r="G219" s="3"/>
      <c r="H219" s="3"/>
      <c r="I219" s="3"/>
      <c r="J219" s="3"/>
      <c r="K219" s="3"/>
      <c r="L219" s="3"/>
      <c r="M219" s="3"/>
      <c r="N219" s="3">
        <v>228.5</v>
      </c>
      <c r="O219" s="3">
        <f t="shared" si="27"/>
        <v>228.5</v>
      </c>
      <c r="P219" s="117"/>
      <c r="Q219" s="3">
        <f t="shared" si="20"/>
        <v>228.5</v>
      </c>
      <c r="R219" s="111"/>
      <c r="S219" s="3">
        <f t="shared" si="18"/>
        <v>228.5</v>
      </c>
      <c r="T219" s="133"/>
      <c r="U219" s="3">
        <f t="shared" ref="U219:U288" si="29">T219+S219</f>
        <v>228.5</v>
      </c>
    </row>
    <row r="220" spans="1:21">
      <c r="A220" s="1" t="s">
        <v>85</v>
      </c>
      <c r="B220" s="114">
        <v>3</v>
      </c>
      <c r="C220" s="2">
        <v>0</v>
      </c>
      <c r="D220" s="18" t="s">
        <v>214</v>
      </c>
      <c r="E220" s="2">
        <v>80110</v>
      </c>
      <c r="F220" s="2">
        <v>800</v>
      </c>
      <c r="G220" s="3"/>
      <c r="H220" s="3"/>
      <c r="I220" s="3"/>
      <c r="J220" s="3"/>
      <c r="K220" s="3"/>
      <c r="L220" s="3"/>
      <c r="M220" s="3"/>
      <c r="N220" s="3">
        <f>N221</f>
        <v>28</v>
      </c>
      <c r="O220" s="3">
        <f t="shared" si="27"/>
        <v>28</v>
      </c>
      <c r="P220" s="117"/>
      <c r="Q220" s="3">
        <f t="shared" si="20"/>
        <v>28</v>
      </c>
      <c r="R220" s="111"/>
      <c r="S220" s="3">
        <f t="shared" si="18"/>
        <v>28</v>
      </c>
      <c r="T220" s="133"/>
      <c r="U220" s="3">
        <f t="shared" si="29"/>
        <v>28</v>
      </c>
    </row>
    <row r="221" spans="1:21">
      <c r="A221" s="1" t="s">
        <v>86</v>
      </c>
      <c r="B221" s="114">
        <v>3</v>
      </c>
      <c r="C221" s="2">
        <v>0</v>
      </c>
      <c r="D221" s="18" t="s">
        <v>214</v>
      </c>
      <c r="E221" s="2">
        <v>80110</v>
      </c>
      <c r="F221" s="2">
        <v>850</v>
      </c>
      <c r="G221" s="3"/>
      <c r="H221" s="3"/>
      <c r="I221" s="3"/>
      <c r="J221" s="3"/>
      <c r="K221" s="3"/>
      <c r="L221" s="3"/>
      <c r="M221" s="3"/>
      <c r="N221" s="3">
        <v>28</v>
      </c>
      <c r="O221" s="3">
        <f t="shared" si="27"/>
        <v>28</v>
      </c>
      <c r="P221" s="117"/>
      <c r="Q221" s="3">
        <f t="shared" si="20"/>
        <v>28</v>
      </c>
      <c r="R221" s="111"/>
      <c r="S221" s="3">
        <f t="shared" si="18"/>
        <v>28</v>
      </c>
      <c r="T221" s="133"/>
      <c r="U221" s="3">
        <f t="shared" si="29"/>
        <v>28</v>
      </c>
    </row>
    <row r="222" spans="1:21" ht="84">
      <c r="A222" s="1" t="s">
        <v>9</v>
      </c>
      <c r="B222" s="114">
        <v>3</v>
      </c>
      <c r="C222" s="2">
        <v>0</v>
      </c>
      <c r="D222" s="18" t="s">
        <v>214</v>
      </c>
      <c r="E222" s="2">
        <v>80320</v>
      </c>
      <c r="F222" s="2"/>
      <c r="G222" s="3"/>
      <c r="H222" s="3"/>
      <c r="I222" s="3"/>
      <c r="J222" s="3"/>
      <c r="K222" s="3"/>
      <c r="L222" s="3"/>
      <c r="M222" s="3"/>
      <c r="N222" s="37">
        <f>N223</f>
        <v>950</v>
      </c>
      <c r="O222" s="3">
        <f>N222</f>
        <v>950</v>
      </c>
      <c r="P222" s="117"/>
      <c r="Q222" s="3">
        <f t="shared" si="20"/>
        <v>950</v>
      </c>
      <c r="R222" s="111"/>
      <c r="S222" s="3">
        <f t="shared" ref="S222:S291" si="30">Q222+R222</f>
        <v>950</v>
      </c>
      <c r="T222" s="3">
        <f>T223</f>
        <v>-296.988</v>
      </c>
      <c r="U222" s="3">
        <f t="shared" si="29"/>
        <v>653.01199999999994</v>
      </c>
    </row>
    <row r="223" spans="1:21" ht="24">
      <c r="A223" s="27" t="s">
        <v>250</v>
      </c>
      <c r="B223" s="114">
        <v>3</v>
      </c>
      <c r="C223" s="2">
        <v>0</v>
      </c>
      <c r="D223" s="18" t="s">
        <v>214</v>
      </c>
      <c r="E223" s="2">
        <v>80320</v>
      </c>
      <c r="F223" s="2">
        <v>200</v>
      </c>
      <c r="G223" s="3"/>
      <c r="H223" s="3"/>
      <c r="I223" s="3"/>
      <c r="J223" s="3"/>
      <c r="K223" s="3"/>
      <c r="L223" s="3"/>
      <c r="M223" s="3"/>
      <c r="N223" s="37">
        <f>N224</f>
        <v>950</v>
      </c>
      <c r="O223" s="3">
        <f>N223</f>
        <v>950</v>
      </c>
      <c r="P223" s="117"/>
      <c r="Q223" s="3">
        <f t="shared" si="20"/>
        <v>950</v>
      </c>
      <c r="R223" s="111"/>
      <c r="S223" s="3">
        <f t="shared" si="30"/>
        <v>950</v>
      </c>
      <c r="T223" s="3">
        <f>T224</f>
        <v>-296.988</v>
      </c>
      <c r="U223" s="3">
        <f t="shared" si="29"/>
        <v>653.01199999999994</v>
      </c>
    </row>
    <row r="224" spans="1:21" ht="24">
      <c r="A224" s="27" t="s">
        <v>204</v>
      </c>
      <c r="B224" s="114">
        <v>3</v>
      </c>
      <c r="C224" s="2">
        <v>0</v>
      </c>
      <c r="D224" s="18" t="s">
        <v>214</v>
      </c>
      <c r="E224" s="2">
        <v>80320</v>
      </c>
      <c r="F224" s="2">
        <v>240</v>
      </c>
      <c r="G224" s="3"/>
      <c r="H224" s="3"/>
      <c r="I224" s="3"/>
      <c r="J224" s="3"/>
      <c r="K224" s="3"/>
      <c r="L224" s="3"/>
      <c r="M224" s="3"/>
      <c r="N224" s="37">
        <v>950</v>
      </c>
      <c r="O224" s="3">
        <f>N224</f>
        <v>950</v>
      </c>
      <c r="P224" s="117"/>
      <c r="Q224" s="3">
        <f t="shared" si="20"/>
        <v>950</v>
      </c>
      <c r="R224" s="111"/>
      <c r="S224" s="3">
        <f t="shared" si="30"/>
        <v>950</v>
      </c>
      <c r="T224" s="3">
        <v>-296.988</v>
      </c>
      <c r="U224" s="3">
        <f t="shared" si="29"/>
        <v>653.01199999999994</v>
      </c>
    </row>
    <row r="225" spans="1:21" ht="60">
      <c r="A225" s="27" t="s">
        <v>333</v>
      </c>
      <c r="B225" s="114">
        <v>3</v>
      </c>
      <c r="C225" s="2">
        <v>0</v>
      </c>
      <c r="D225" s="18" t="s">
        <v>214</v>
      </c>
      <c r="E225" s="2">
        <v>80800</v>
      </c>
      <c r="F225" s="2"/>
      <c r="G225" s="3"/>
      <c r="H225" s="3"/>
      <c r="I225" s="3"/>
      <c r="J225" s="3"/>
      <c r="K225" s="3"/>
      <c r="L225" s="3">
        <f>L226</f>
        <v>4365</v>
      </c>
      <c r="M225" s="3">
        <f t="shared" ref="M225:M230" si="31">L225</f>
        <v>4365</v>
      </c>
      <c r="N225" s="6"/>
      <c r="O225" s="3">
        <f t="shared" si="27"/>
        <v>4365</v>
      </c>
      <c r="P225" s="117"/>
      <c r="Q225" s="3">
        <f t="shared" si="20"/>
        <v>4365</v>
      </c>
      <c r="R225" s="111"/>
      <c r="S225" s="3">
        <f t="shared" si="30"/>
        <v>4365</v>
      </c>
      <c r="T225" s="133"/>
      <c r="U225" s="3">
        <f t="shared" si="29"/>
        <v>4365</v>
      </c>
    </row>
    <row r="226" spans="1:21" ht="24">
      <c r="A226" s="27" t="s">
        <v>250</v>
      </c>
      <c r="B226" s="114">
        <v>3</v>
      </c>
      <c r="C226" s="2">
        <v>0</v>
      </c>
      <c r="D226" s="18" t="s">
        <v>214</v>
      </c>
      <c r="E226" s="2">
        <v>80800</v>
      </c>
      <c r="F226" s="2">
        <v>200</v>
      </c>
      <c r="G226" s="3"/>
      <c r="H226" s="3"/>
      <c r="I226" s="3"/>
      <c r="J226" s="3"/>
      <c r="K226" s="3"/>
      <c r="L226" s="3">
        <f>L227</f>
        <v>4365</v>
      </c>
      <c r="M226" s="3">
        <f t="shared" si="31"/>
        <v>4365</v>
      </c>
      <c r="N226" s="6"/>
      <c r="O226" s="3">
        <f t="shared" si="27"/>
        <v>4365</v>
      </c>
      <c r="P226" s="117"/>
      <c r="Q226" s="3">
        <f t="shared" si="20"/>
        <v>4365</v>
      </c>
      <c r="R226" s="111"/>
      <c r="S226" s="3">
        <f t="shared" si="30"/>
        <v>4365</v>
      </c>
      <c r="T226" s="133"/>
      <c r="U226" s="3">
        <f t="shared" si="29"/>
        <v>4365</v>
      </c>
    </row>
    <row r="227" spans="1:21" ht="24">
      <c r="A227" s="27" t="s">
        <v>204</v>
      </c>
      <c r="B227" s="114">
        <v>3</v>
      </c>
      <c r="C227" s="2">
        <v>0</v>
      </c>
      <c r="D227" s="18" t="s">
        <v>214</v>
      </c>
      <c r="E227" s="2">
        <v>80800</v>
      </c>
      <c r="F227" s="2">
        <v>240</v>
      </c>
      <c r="G227" s="3"/>
      <c r="H227" s="3"/>
      <c r="I227" s="3"/>
      <c r="J227" s="3"/>
      <c r="K227" s="3"/>
      <c r="L227" s="3">
        <v>4365</v>
      </c>
      <c r="M227" s="3">
        <f t="shared" si="31"/>
        <v>4365</v>
      </c>
      <c r="N227" s="6"/>
      <c r="O227" s="3">
        <f t="shared" si="27"/>
        <v>4365</v>
      </c>
      <c r="P227" s="117"/>
      <c r="Q227" s="3">
        <f t="shared" si="20"/>
        <v>4365</v>
      </c>
      <c r="R227" s="111"/>
      <c r="S227" s="3">
        <f t="shared" si="30"/>
        <v>4365</v>
      </c>
      <c r="T227" s="133"/>
      <c r="U227" s="3">
        <f t="shared" si="29"/>
        <v>4365</v>
      </c>
    </row>
    <row r="228" spans="1:21" ht="48">
      <c r="A228" s="27" t="s">
        <v>334</v>
      </c>
      <c r="B228" s="114">
        <v>3</v>
      </c>
      <c r="C228" s="2">
        <v>0</v>
      </c>
      <c r="D228" s="18" t="s">
        <v>214</v>
      </c>
      <c r="E228" s="2">
        <v>80830</v>
      </c>
      <c r="F228" s="2"/>
      <c r="G228" s="3"/>
      <c r="H228" s="3"/>
      <c r="I228" s="3"/>
      <c r="J228" s="3"/>
      <c r="K228" s="3"/>
      <c r="L228" s="3">
        <f>L229</f>
        <v>590</v>
      </c>
      <c r="M228" s="3">
        <f t="shared" si="31"/>
        <v>590</v>
      </c>
      <c r="N228" s="6"/>
      <c r="O228" s="3">
        <f t="shared" si="27"/>
        <v>590</v>
      </c>
      <c r="P228" s="117"/>
      <c r="Q228" s="3">
        <f t="shared" si="20"/>
        <v>590</v>
      </c>
      <c r="R228" s="111"/>
      <c r="S228" s="3">
        <f t="shared" si="30"/>
        <v>590</v>
      </c>
      <c r="T228" s="3">
        <f>T229</f>
        <v>-48.146250000000002</v>
      </c>
      <c r="U228" s="3">
        <f t="shared" si="29"/>
        <v>541.85374999999999</v>
      </c>
    </row>
    <row r="229" spans="1:21" ht="24">
      <c r="A229" s="27" t="s">
        <v>44</v>
      </c>
      <c r="B229" s="114">
        <v>3</v>
      </c>
      <c r="C229" s="2">
        <v>0</v>
      </c>
      <c r="D229" s="18" t="s">
        <v>214</v>
      </c>
      <c r="E229" s="2">
        <v>80830</v>
      </c>
      <c r="F229" s="2">
        <v>400</v>
      </c>
      <c r="G229" s="3"/>
      <c r="H229" s="3"/>
      <c r="I229" s="3"/>
      <c r="J229" s="3"/>
      <c r="K229" s="3"/>
      <c r="L229" s="3">
        <f>L230</f>
        <v>590</v>
      </c>
      <c r="M229" s="3">
        <f t="shared" si="31"/>
        <v>590</v>
      </c>
      <c r="N229" s="6"/>
      <c r="O229" s="3">
        <f t="shared" si="27"/>
        <v>590</v>
      </c>
      <c r="P229" s="117"/>
      <c r="Q229" s="3">
        <f t="shared" si="20"/>
        <v>590</v>
      </c>
      <c r="R229" s="111"/>
      <c r="S229" s="3">
        <f t="shared" si="30"/>
        <v>590</v>
      </c>
      <c r="T229" s="3">
        <f>T230</f>
        <v>-48.146250000000002</v>
      </c>
      <c r="U229" s="3">
        <f t="shared" si="29"/>
        <v>541.85374999999999</v>
      </c>
    </row>
    <row r="230" spans="1:21">
      <c r="A230" s="27" t="s">
        <v>291</v>
      </c>
      <c r="B230" s="114">
        <v>3</v>
      </c>
      <c r="C230" s="2">
        <v>0</v>
      </c>
      <c r="D230" s="18" t="s">
        <v>214</v>
      </c>
      <c r="E230" s="2">
        <v>80830</v>
      </c>
      <c r="F230" s="2">
        <v>410</v>
      </c>
      <c r="G230" s="3"/>
      <c r="H230" s="3"/>
      <c r="I230" s="3"/>
      <c r="J230" s="3"/>
      <c r="K230" s="3"/>
      <c r="L230" s="3">
        <v>590</v>
      </c>
      <c r="M230" s="3">
        <f t="shared" si="31"/>
        <v>590</v>
      </c>
      <c r="N230" s="6"/>
      <c r="O230" s="3">
        <f t="shared" si="27"/>
        <v>590</v>
      </c>
      <c r="P230" s="117"/>
      <c r="Q230" s="3">
        <f t="shared" si="20"/>
        <v>590</v>
      </c>
      <c r="R230" s="111"/>
      <c r="S230" s="3">
        <f t="shared" si="30"/>
        <v>590</v>
      </c>
      <c r="T230" s="3">
        <v>-48.146250000000002</v>
      </c>
      <c r="U230" s="3">
        <f t="shared" si="29"/>
        <v>541.85374999999999</v>
      </c>
    </row>
    <row r="231" spans="1:21" ht="48">
      <c r="A231" s="1" t="s">
        <v>268</v>
      </c>
      <c r="B231" s="114">
        <v>3</v>
      </c>
      <c r="C231" s="2">
        <v>0</v>
      </c>
      <c r="D231" s="18" t="s">
        <v>214</v>
      </c>
      <c r="E231" s="2">
        <v>88310</v>
      </c>
      <c r="F231" s="5"/>
      <c r="G231" s="3">
        <f>G232</f>
        <v>10040</v>
      </c>
      <c r="H231" s="3">
        <f>H232</f>
        <v>-7132.09</v>
      </c>
      <c r="I231" s="3">
        <f>G231+H231</f>
        <v>2907.91</v>
      </c>
      <c r="J231" s="3">
        <f>J232</f>
        <v>871.75316999999995</v>
      </c>
      <c r="K231" s="3">
        <f>I231+J231</f>
        <v>3779.6631699999998</v>
      </c>
      <c r="L231" s="3">
        <f>L232</f>
        <v>5684.0925900000002</v>
      </c>
      <c r="M231" s="3">
        <f t="shared" si="28"/>
        <v>9463.75576</v>
      </c>
      <c r="N231" s="6"/>
      <c r="O231" s="3">
        <f t="shared" si="27"/>
        <v>9463.75576</v>
      </c>
      <c r="P231" s="117"/>
      <c r="Q231" s="3">
        <f t="shared" ref="Q231:Q309" si="32">P231+O231</f>
        <v>9463.75576</v>
      </c>
      <c r="R231" s="111"/>
      <c r="S231" s="3">
        <f t="shared" si="30"/>
        <v>9463.75576</v>
      </c>
      <c r="T231" s="3">
        <f>T232</f>
        <v>-1000</v>
      </c>
      <c r="U231" s="3">
        <f t="shared" si="29"/>
        <v>8463.75576</v>
      </c>
    </row>
    <row r="232" spans="1:21">
      <c r="A232" s="1" t="s">
        <v>70</v>
      </c>
      <c r="B232" s="114">
        <v>3</v>
      </c>
      <c r="C232" s="2">
        <v>0</v>
      </c>
      <c r="D232" s="18" t="s">
        <v>214</v>
      </c>
      <c r="E232" s="2">
        <v>88310</v>
      </c>
      <c r="F232" s="5">
        <v>500</v>
      </c>
      <c r="G232" s="3">
        <f>G233</f>
        <v>10040</v>
      </c>
      <c r="H232" s="3">
        <f>H233</f>
        <v>-7132.09</v>
      </c>
      <c r="I232" s="3">
        <f>G232+H232</f>
        <v>2907.91</v>
      </c>
      <c r="J232" s="3">
        <f>J233</f>
        <v>871.75316999999995</v>
      </c>
      <c r="K232" s="3">
        <f>I232+J232</f>
        <v>3779.6631699999998</v>
      </c>
      <c r="L232" s="3">
        <f>L233</f>
        <v>5684.0925900000002</v>
      </c>
      <c r="M232" s="3">
        <f t="shared" si="28"/>
        <v>9463.75576</v>
      </c>
      <c r="N232" s="6"/>
      <c r="O232" s="3">
        <f t="shared" si="27"/>
        <v>9463.75576</v>
      </c>
      <c r="P232" s="117"/>
      <c r="Q232" s="3">
        <f t="shared" si="32"/>
        <v>9463.75576</v>
      </c>
      <c r="R232" s="111"/>
      <c r="S232" s="3">
        <f t="shared" si="30"/>
        <v>9463.75576</v>
      </c>
      <c r="T232" s="3">
        <f>T233</f>
        <v>-1000</v>
      </c>
      <c r="U232" s="3">
        <f t="shared" si="29"/>
        <v>8463.75576</v>
      </c>
    </row>
    <row r="233" spans="1:21">
      <c r="A233" s="1" t="s">
        <v>92</v>
      </c>
      <c r="B233" s="114">
        <v>3</v>
      </c>
      <c r="C233" s="2">
        <v>0</v>
      </c>
      <c r="D233" s="18" t="s">
        <v>214</v>
      </c>
      <c r="E233" s="2">
        <v>88310</v>
      </c>
      <c r="F233" s="5">
        <v>540</v>
      </c>
      <c r="G233" s="3">
        <v>10040</v>
      </c>
      <c r="H233" s="3">
        <v>-7132.09</v>
      </c>
      <c r="I233" s="3">
        <f>G233+H233</f>
        <v>2907.91</v>
      </c>
      <c r="J233" s="3">
        <v>871.75316999999995</v>
      </c>
      <c r="K233" s="3">
        <f>I233+J233</f>
        <v>3779.6631699999998</v>
      </c>
      <c r="L233" s="3">
        <v>5684.0925900000002</v>
      </c>
      <c r="M233" s="3">
        <f t="shared" si="28"/>
        <v>9463.75576</v>
      </c>
      <c r="N233" s="6"/>
      <c r="O233" s="3">
        <f t="shared" si="27"/>
        <v>9463.75576</v>
      </c>
      <c r="P233" s="117"/>
      <c r="Q233" s="3">
        <f t="shared" si="32"/>
        <v>9463.75576</v>
      </c>
      <c r="R233" s="111"/>
      <c r="S233" s="3">
        <f t="shared" si="30"/>
        <v>9463.75576</v>
      </c>
      <c r="T233" s="3">
        <v>-1000</v>
      </c>
      <c r="U233" s="3">
        <f t="shared" si="29"/>
        <v>8463.75576</v>
      </c>
    </row>
    <row r="234" spans="1:21" ht="84">
      <c r="A234" s="27" t="s">
        <v>331</v>
      </c>
      <c r="B234" s="114">
        <v>3</v>
      </c>
      <c r="C234" s="2">
        <v>0</v>
      </c>
      <c r="D234" s="18" t="s">
        <v>214</v>
      </c>
      <c r="E234" s="2">
        <v>88320</v>
      </c>
      <c r="F234" s="5"/>
      <c r="G234" s="3"/>
      <c r="H234" s="3"/>
      <c r="I234" s="3"/>
      <c r="J234" s="3"/>
      <c r="K234" s="3"/>
      <c r="L234" s="3">
        <f>L235</f>
        <v>10195.312</v>
      </c>
      <c r="M234" s="3">
        <f>L234</f>
        <v>10195.312</v>
      </c>
      <c r="N234" s="3">
        <f>N235</f>
        <v>-950</v>
      </c>
      <c r="O234" s="3">
        <f t="shared" si="27"/>
        <v>9245.3119999999999</v>
      </c>
      <c r="P234" s="117"/>
      <c r="Q234" s="3">
        <f t="shared" si="32"/>
        <v>9245.3119999999999</v>
      </c>
      <c r="R234" s="111"/>
      <c r="S234" s="3">
        <f t="shared" si="30"/>
        <v>9245.3119999999999</v>
      </c>
      <c r="T234" s="3">
        <f>T235</f>
        <v>-102.4</v>
      </c>
      <c r="U234" s="3">
        <f t="shared" si="29"/>
        <v>9142.9120000000003</v>
      </c>
    </row>
    <row r="235" spans="1:21">
      <c r="A235" s="27" t="s">
        <v>70</v>
      </c>
      <c r="B235" s="114">
        <v>3</v>
      </c>
      <c r="C235" s="2">
        <v>0</v>
      </c>
      <c r="D235" s="18" t="s">
        <v>214</v>
      </c>
      <c r="E235" s="2">
        <v>88320</v>
      </c>
      <c r="F235" s="5">
        <v>500</v>
      </c>
      <c r="G235" s="3"/>
      <c r="H235" s="3"/>
      <c r="I235" s="3"/>
      <c r="J235" s="3"/>
      <c r="K235" s="3"/>
      <c r="L235" s="3">
        <f>L236</f>
        <v>10195.312</v>
      </c>
      <c r="M235" s="3">
        <f>L235</f>
        <v>10195.312</v>
      </c>
      <c r="N235" s="3">
        <f>N236</f>
        <v>-950</v>
      </c>
      <c r="O235" s="3">
        <f t="shared" si="27"/>
        <v>9245.3119999999999</v>
      </c>
      <c r="P235" s="117"/>
      <c r="Q235" s="3">
        <f t="shared" si="32"/>
        <v>9245.3119999999999</v>
      </c>
      <c r="R235" s="111"/>
      <c r="S235" s="3">
        <f t="shared" si="30"/>
        <v>9245.3119999999999</v>
      </c>
      <c r="T235" s="48">
        <f>T236</f>
        <v>-102.4</v>
      </c>
      <c r="U235" s="3">
        <f t="shared" si="29"/>
        <v>9142.9120000000003</v>
      </c>
    </row>
    <row r="236" spans="1:21">
      <c r="A236" s="27" t="s">
        <v>92</v>
      </c>
      <c r="B236" s="114">
        <v>3</v>
      </c>
      <c r="C236" s="2">
        <v>0</v>
      </c>
      <c r="D236" s="18" t="s">
        <v>214</v>
      </c>
      <c r="E236" s="2">
        <v>88320</v>
      </c>
      <c r="F236" s="5">
        <v>540</v>
      </c>
      <c r="G236" s="3"/>
      <c r="H236" s="3"/>
      <c r="I236" s="3"/>
      <c r="J236" s="3"/>
      <c r="K236" s="3"/>
      <c r="L236" s="3">
        <v>10195.312</v>
      </c>
      <c r="M236" s="3">
        <f>L236</f>
        <v>10195.312</v>
      </c>
      <c r="N236" s="3">
        <v>-950</v>
      </c>
      <c r="O236" s="3">
        <f t="shared" si="27"/>
        <v>9245.3119999999999</v>
      </c>
      <c r="P236" s="117"/>
      <c r="Q236" s="3">
        <f t="shared" si="32"/>
        <v>9245.3119999999999</v>
      </c>
      <c r="R236" s="111"/>
      <c r="S236" s="3">
        <f t="shared" si="30"/>
        <v>9245.3119999999999</v>
      </c>
      <c r="T236" s="48">
        <v>-102.4</v>
      </c>
      <c r="U236" s="3">
        <f t="shared" si="29"/>
        <v>9142.9120000000003</v>
      </c>
    </row>
    <row r="237" spans="1:21" ht="60">
      <c r="A237" s="31" t="s">
        <v>294</v>
      </c>
      <c r="B237" s="114">
        <v>3</v>
      </c>
      <c r="C237" s="2">
        <v>0</v>
      </c>
      <c r="D237" s="18" t="s">
        <v>214</v>
      </c>
      <c r="E237" s="5" t="s">
        <v>256</v>
      </c>
      <c r="F237" s="5"/>
      <c r="G237" s="3">
        <v>0</v>
      </c>
      <c r="H237" s="3">
        <f>H238</f>
        <v>7132.09</v>
      </c>
      <c r="I237" s="3">
        <f>I238</f>
        <v>7132.09</v>
      </c>
      <c r="J237" s="3"/>
      <c r="K237" s="3">
        <f>I237+J237</f>
        <v>7132.09</v>
      </c>
      <c r="L237" s="3"/>
      <c r="M237" s="3">
        <f t="shared" si="28"/>
        <v>7132.09</v>
      </c>
      <c r="N237" s="6"/>
      <c r="O237" s="3">
        <f t="shared" si="27"/>
        <v>7132.09</v>
      </c>
      <c r="P237" s="117"/>
      <c r="Q237" s="3">
        <f t="shared" si="32"/>
        <v>7132.09</v>
      </c>
      <c r="R237" s="111"/>
      <c r="S237" s="3">
        <f t="shared" si="30"/>
        <v>7132.09</v>
      </c>
      <c r="T237" s="133"/>
      <c r="U237" s="3">
        <f t="shared" si="29"/>
        <v>7132.09</v>
      </c>
    </row>
    <row r="238" spans="1:21">
      <c r="A238" s="27" t="s">
        <v>70</v>
      </c>
      <c r="B238" s="114">
        <v>3</v>
      </c>
      <c r="C238" s="2">
        <v>0</v>
      </c>
      <c r="D238" s="18" t="s">
        <v>214</v>
      </c>
      <c r="E238" s="5" t="s">
        <v>256</v>
      </c>
      <c r="F238" s="5">
        <v>500</v>
      </c>
      <c r="G238" s="3">
        <v>0</v>
      </c>
      <c r="H238" s="3">
        <f>H239</f>
        <v>7132.09</v>
      </c>
      <c r="I238" s="3">
        <f>I239</f>
        <v>7132.09</v>
      </c>
      <c r="J238" s="3"/>
      <c r="K238" s="3">
        <f>I238+J238</f>
        <v>7132.09</v>
      </c>
      <c r="L238" s="3"/>
      <c r="M238" s="3">
        <f t="shared" si="28"/>
        <v>7132.09</v>
      </c>
      <c r="N238" s="6"/>
      <c r="O238" s="3">
        <f t="shared" si="27"/>
        <v>7132.09</v>
      </c>
      <c r="P238" s="117"/>
      <c r="Q238" s="3">
        <f t="shared" si="32"/>
        <v>7132.09</v>
      </c>
      <c r="R238" s="111"/>
      <c r="S238" s="3">
        <f t="shared" si="30"/>
        <v>7132.09</v>
      </c>
      <c r="T238" s="133"/>
      <c r="U238" s="3">
        <f t="shared" si="29"/>
        <v>7132.09</v>
      </c>
    </row>
    <row r="239" spans="1:21">
      <c r="A239" s="27" t="s">
        <v>92</v>
      </c>
      <c r="B239" s="114">
        <v>3</v>
      </c>
      <c r="C239" s="2">
        <v>0</v>
      </c>
      <c r="D239" s="18" t="s">
        <v>214</v>
      </c>
      <c r="E239" s="5" t="s">
        <v>256</v>
      </c>
      <c r="F239" s="5">
        <v>540</v>
      </c>
      <c r="G239" s="3">
        <v>0</v>
      </c>
      <c r="H239" s="3">
        <v>7132.09</v>
      </c>
      <c r="I239" s="3">
        <f>G239+H239</f>
        <v>7132.09</v>
      </c>
      <c r="J239" s="3"/>
      <c r="K239" s="3">
        <f>I239+J239</f>
        <v>7132.09</v>
      </c>
      <c r="L239" s="3"/>
      <c r="M239" s="3">
        <f t="shared" si="28"/>
        <v>7132.09</v>
      </c>
      <c r="N239" s="6"/>
      <c r="O239" s="3">
        <f t="shared" si="27"/>
        <v>7132.09</v>
      </c>
      <c r="P239" s="117"/>
      <c r="Q239" s="3">
        <f t="shared" si="32"/>
        <v>7132.09</v>
      </c>
      <c r="R239" s="111"/>
      <c r="S239" s="3">
        <f t="shared" si="30"/>
        <v>7132.09</v>
      </c>
      <c r="T239" s="133"/>
      <c r="U239" s="3">
        <f t="shared" si="29"/>
        <v>7132.09</v>
      </c>
    </row>
    <row r="240" spans="1:21" ht="55.5" customHeight="1">
      <c r="A240" s="27" t="s">
        <v>38</v>
      </c>
      <c r="B240" s="114">
        <v>3</v>
      </c>
      <c r="C240" s="2">
        <v>0</v>
      </c>
      <c r="D240" s="18" t="s">
        <v>214</v>
      </c>
      <c r="E240" s="5" t="s">
        <v>37</v>
      </c>
      <c r="F240" s="5"/>
      <c r="G240" s="3"/>
      <c r="H240" s="3"/>
      <c r="I240" s="3"/>
      <c r="J240" s="3"/>
      <c r="K240" s="3"/>
      <c r="L240" s="3"/>
      <c r="M240" s="3"/>
      <c r="N240" s="6"/>
      <c r="O240" s="3"/>
      <c r="P240" s="117"/>
      <c r="Q240" s="3"/>
      <c r="R240" s="111"/>
      <c r="S240" s="3"/>
      <c r="T240" s="3">
        <f>T241</f>
        <v>102.4</v>
      </c>
      <c r="U240" s="3">
        <f>T240</f>
        <v>102.4</v>
      </c>
    </row>
    <row r="241" spans="1:21">
      <c r="A241" s="27" t="s">
        <v>70</v>
      </c>
      <c r="B241" s="114">
        <v>3</v>
      </c>
      <c r="C241" s="2">
        <v>0</v>
      </c>
      <c r="D241" s="18" t="s">
        <v>214</v>
      </c>
      <c r="E241" s="5" t="s">
        <v>37</v>
      </c>
      <c r="F241" s="5">
        <v>500</v>
      </c>
      <c r="G241" s="3"/>
      <c r="H241" s="3"/>
      <c r="I241" s="3"/>
      <c r="J241" s="3"/>
      <c r="K241" s="3"/>
      <c r="L241" s="3"/>
      <c r="M241" s="3"/>
      <c r="N241" s="6"/>
      <c r="O241" s="3"/>
      <c r="P241" s="117"/>
      <c r="Q241" s="3"/>
      <c r="R241" s="111"/>
      <c r="S241" s="3"/>
      <c r="T241" s="3">
        <f>T242</f>
        <v>102.4</v>
      </c>
      <c r="U241" s="3">
        <f>T241</f>
        <v>102.4</v>
      </c>
    </row>
    <row r="242" spans="1:21">
      <c r="A242" s="27" t="s">
        <v>92</v>
      </c>
      <c r="B242" s="114">
        <v>3</v>
      </c>
      <c r="C242" s="2">
        <v>0</v>
      </c>
      <c r="D242" s="18" t="s">
        <v>214</v>
      </c>
      <c r="E242" s="5" t="s">
        <v>37</v>
      </c>
      <c r="F242" s="5">
        <v>540</v>
      </c>
      <c r="G242" s="3"/>
      <c r="H242" s="3"/>
      <c r="I242" s="3"/>
      <c r="J242" s="3"/>
      <c r="K242" s="3"/>
      <c r="L242" s="3"/>
      <c r="M242" s="3"/>
      <c r="N242" s="6"/>
      <c r="O242" s="3"/>
      <c r="P242" s="117"/>
      <c r="Q242" s="3"/>
      <c r="R242" s="111"/>
      <c r="S242" s="3"/>
      <c r="T242" s="3">
        <v>102.4</v>
      </c>
      <c r="U242" s="3">
        <f>T242</f>
        <v>102.4</v>
      </c>
    </row>
    <row r="243" spans="1:21" ht="60">
      <c r="A243" s="1" t="s">
        <v>253</v>
      </c>
      <c r="B243" s="114">
        <v>3</v>
      </c>
      <c r="C243" s="2">
        <v>0</v>
      </c>
      <c r="D243" s="18" t="s">
        <v>214</v>
      </c>
      <c r="E243" s="2" t="s">
        <v>254</v>
      </c>
      <c r="F243" s="5"/>
      <c r="G243" s="3">
        <f>G244</f>
        <v>7250</v>
      </c>
      <c r="H243" s="3"/>
      <c r="I243" s="3">
        <f>G243+H243</f>
        <v>7250</v>
      </c>
      <c r="J243" s="3"/>
      <c r="K243" s="3">
        <f>I243+J243</f>
        <v>7250</v>
      </c>
      <c r="L243" s="3"/>
      <c r="M243" s="3">
        <f t="shared" si="28"/>
        <v>7250</v>
      </c>
      <c r="N243" s="6"/>
      <c r="O243" s="3">
        <f t="shared" si="27"/>
        <v>7250</v>
      </c>
      <c r="P243" s="117"/>
      <c r="Q243" s="3">
        <f t="shared" si="32"/>
        <v>7250</v>
      </c>
      <c r="R243" s="111"/>
      <c r="S243" s="3">
        <f t="shared" si="30"/>
        <v>7250</v>
      </c>
      <c r="T243" s="133"/>
      <c r="U243" s="3">
        <f t="shared" si="29"/>
        <v>7250</v>
      </c>
    </row>
    <row r="244" spans="1:21">
      <c r="A244" s="1" t="s">
        <v>70</v>
      </c>
      <c r="B244" s="114">
        <v>3</v>
      </c>
      <c r="C244" s="2">
        <v>0</v>
      </c>
      <c r="D244" s="18" t="s">
        <v>214</v>
      </c>
      <c r="E244" s="2" t="s">
        <v>254</v>
      </c>
      <c r="F244" s="5">
        <v>500</v>
      </c>
      <c r="G244" s="3">
        <f>G245</f>
        <v>7250</v>
      </c>
      <c r="H244" s="3"/>
      <c r="I244" s="3">
        <f>G244+H244</f>
        <v>7250</v>
      </c>
      <c r="J244" s="3"/>
      <c r="K244" s="3">
        <f>I244+J244</f>
        <v>7250</v>
      </c>
      <c r="L244" s="3"/>
      <c r="M244" s="3">
        <f t="shared" si="28"/>
        <v>7250</v>
      </c>
      <c r="N244" s="6"/>
      <c r="O244" s="3">
        <f t="shared" si="27"/>
        <v>7250</v>
      </c>
      <c r="P244" s="117"/>
      <c r="Q244" s="3">
        <f t="shared" si="32"/>
        <v>7250</v>
      </c>
      <c r="R244" s="111"/>
      <c r="S244" s="3">
        <f t="shared" si="30"/>
        <v>7250</v>
      </c>
      <c r="T244" s="133"/>
      <c r="U244" s="3">
        <f t="shared" si="29"/>
        <v>7250</v>
      </c>
    </row>
    <row r="245" spans="1:21">
      <c r="A245" s="1" t="s">
        <v>92</v>
      </c>
      <c r="B245" s="114">
        <v>3</v>
      </c>
      <c r="C245" s="2">
        <v>0</v>
      </c>
      <c r="D245" s="18" t="s">
        <v>214</v>
      </c>
      <c r="E245" s="2" t="s">
        <v>254</v>
      </c>
      <c r="F245" s="5">
        <v>540</v>
      </c>
      <c r="G245" s="3">
        <v>7250</v>
      </c>
      <c r="H245" s="3"/>
      <c r="I245" s="3">
        <f>G245+H245</f>
        <v>7250</v>
      </c>
      <c r="J245" s="3"/>
      <c r="K245" s="3">
        <f>I245+J245</f>
        <v>7250</v>
      </c>
      <c r="L245" s="3"/>
      <c r="M245" s="3">
        <f t="shared" si="28"/>
        <v>7250</v>
      </c>
      <c r="N245" s="6"/>
      <c r="O245" s="3">
        <f t="shared" si="27"/>
        <v>7250</v>
      </c>
      <c r="P245" s="117"/>
      <c r="Q245" s="3">
        <f t="shared" si="32"/>
        <v>7250</v>
      </c>
      <c r="R245" s="111"/>
      <c r="S245" s="3">
        <f t="shared" si="30"/>
        <v>7250</v>
      </c>
      <c r="T245" s="133"/>
      <c r="U245" s="3">
        <f t="shared" si="29"/>
        <v>7250</v>
      </c>
    </row>
    <row r="246" spans="1:21" ht="68.400000000000006">
      <c r="A246" s="129" t="s">
        <v>206</v>
      </c>
      <c r="B246" s="114">
        <v>4</v>
      </c>
      <c r="C246" s="2">
        <v>0</v>
      </c>
      <c r="D246" s="18" t="s">
        <v>214</v>
      </c>
      <c r="E246" s="2">
        <v>0</v>
      </c>
      <c r="F246" s="128"/>
      <c r="G246" s="56">
        <f>G265+G270+G279+G282+G285+G292+G299+G302+G305+G308+G316+G319+G326+G329+G332+G337+G340+G344+G367+G370+G349+G352+G373+G311</f>
        <v>522087.00000000012</v>
      </c>
      <c r="H246" s="56">
        <f>H265+H270+H279+H282+H285+H292+H299+H302+H305+H308+H316+H319+H326+H329+H332+H337+H340+H344+H367+H370+H349+H352+H373+H311+H273</f>
        <v>2375.6</v>
      </c>
      <c r="I246" s="56">
        <f>G246+H246</f>
        <v>524462.60000000009</v>
      </c>
      <c r="J246" s="56">
        <f>J299+J344+J273+J319+J376+J358</f>
        <v>4400</v>
      </c>
      <c r="K246" s="56">
        <f>I246+J246</f>
        <v>528862.60000000009</v>
      </c>
      <c r="L246" s="56">
        <f>L265+L270+L273+L285+L292+L376+L316+L319+L282+L326+L276+L279</f>
        <v>9585</v>
      </c>
      <c r="M246" s="56">
        <f>K246+L246</f>
        <v>538447.60000000009</v>
      </c>
      <c r="N246" s="56">
        <f>N250+N265+N273+N319+N344+N352+N364+N247+N361</f>
        <v>15107.256149999999</v>
      </c>
      <c r="O246" s="56">
        <f t="shared" si="27"/>
        <v>553554.85615000012</v>
      </c>
      <c r="P246" s="56">
        <f>P253+P256+P259+P273+P285+P292+P319+P326+P329+P344+P349+P352+P355+P370+P376</f>
        <v>17065.234970000001</v>
      </c>
      <c r="Q246" s="56">
        <f t="shared" si="32"/>
        <v>570620.09112000011</v>
      </c>
      <c r="R246" s="56">
        <f>R276+R273+R292+R285+R305+R316+R337+R340+R344+R352+R319+R326+R329</f>
        <v>4918.6068000000005</v>
      </c>
      <c r="S246" s="56">
        <f t="shared" si="30"/>
        <v>575538.69792000006</v>
      </c>
      <c r="T246" s="56">
        <f>T273+T262+T285+T292+T299+T302+T305+T308+T311+T316+T319+T326+T329+T332+T337+T340+T344+T349+T352+T355+T358+T361+T367+T370+T373+T376+T322</f>
        <v>6087.9550000000008</v>
      </c>
      <c r="U246" s="56">
        <f t="shared" si="29"/>
        <v>581626.65292000002</v>
      </c>
    </row>
    <row r="247" spans="1:21" ht="48">
      <c r="A247" s="1" t="s">
        <v>1</v>
      </c>
      <c r="B247" s="114">
        <v>4</v>
      </c>
      <c r="C247" s="2">
        <v>0</v>
      </c>
      <c r="D247" s="18" t="s">
        <v>214</v>
      </c>
      <c r="E247" s="2">
        <v>50140</v>
      </c>
      <c r="F247" s="2"/>
      <c r="G247" s="3"/>
      <c r="H247" s="3"/>
      <c r="I247" s="3"/>
      <c r="J247" s="3"/>
      <c r="K247" s="3"/>
      <c r="L247" s="3"/>
      <c r="M247" s="3"/>
      <c r="N247" s="3">
        <f>N248</f>
        <v>70.623720000000006</v>
      </c>
      <c r="O247" s="3">
        <f t="shared" si="27"/>
        <v>70.623720000000006</v>
      </c>
      <c r="P247" s="117"/>
      <c r="Q247" s="3">
        <f t="shared" si="32"/>
        <v>70.623720000000006</v>
      </c>
      <c r="R247" s="111"/>
      <c r="S247" s="3">
        <f t="shared" si="30"/>
        <v>70.623720000000006</v>
      </c>
      <c r="T247" s="133"/>
      <c r="U247" s="3">
        <f t="shared" si="29"/>
        <v>70.623720000000006</v>
      </c>
    </row>
    <row r="248" spans="1:21" ht="24">
      <c r="A248" s="27" t="s">
        <v>74</v>
      </c>
      <c r="B248" s="114">
        <v>4</v>
      </c>
      <c r="C248" s="2">
        <v>0</v>
      </c>
      <c r="D248" s="18" t="s">
        <v>214</v>
      </c>
      <c r="E248" s="2">
        <v>50140</v>
      </c>
      <c r="F248" s="2">
        <v>600</v>
      </c>
      <c r="G248" s="3"/>
      <c r="H248" s="3"/>
      <c r="I248" s="3"/>
      <c r="J248" s="3"/>
      <c r="K248" s="3"/>
      <c r="L248" s="3"/>
      <c r="M248" s="3"/>
      <c r="N248" s="3">
        <f>N249</f>
        <v>70.623720000000006</v>
      </c>
      <c r="O248" s="3">
        <f t="shared" si="27"/>
        <v>70.623720000000006</v>
      </c>
      <c r="P248" s="117"/>
      <c r="Q248" s="3">
        <f t="shared" si="32"/>
        <v>70.623720000000006</v>
      </c>
      <c r="R248" s="111"/>
      <c r="S248" s="3">
        <f t="shared" si="30"/>
        <v>70.623720000000006</v>
      </c>
      <c r="T248" s="133"/>
      <c r="U248" s="3">
        <f t="shared" si="29"/>
        <v>70.623720000000006</v>
      </c>
    </row>
    <row r="249" spans="1:21">
      <c r="A249" s="27" t="s">
        <v>75</v>
      </c>
      <c r="B249" s="114">
        <v>4</v>
      </c>
      <c r="C249" s="2">
        <v>0</v>
      </c>
      <c r="D249" s="18" t="s">
        <v>214</v>
      </c>
      <c r="E249" s="2">
        <v>50140</v>
      </c>
      <c r="F249" s="2">
        <v>610</v>
      </c>
      <c r="G249" s="3"/>
      <c r="H249" s="3"/>
      <c r="I249" s="3"/>
      <c r="J249" s="3"/>
      <c r="K249" s="3"/>
      <c r="L249" s="3"/>
      <c r="M249" s="3"/>
      <c r="N249" s="3">
        <v>70.623720000000006</v>
      </c>
      <c r="O249" s="3">
        <f t="shared" si="27"/>
        <v>70.623720000000006</v>
      </c>
      <c r="P249" s="117"/>
      <c r="Q249" s="3">
        <f t="shared" si="32"/>
        <v>70.623720000000006</v>
      </c>
      <c r="R249" s="111"/>
      <c r="S249" s="3">
        <f t="shared" si="30"/>
        <v>70.623720000000006</v>
      </c>
      <c r="T249" s="133"/>
      <c r="U249" s="3">
        <f t="shared" si="29"/>
        <v>70.623720000000006</v>
      </c>
    </row>
    <row r="250" spans="1:21" ht="36">
      <c r="A250" s="27" t="s">
        <v>340</v>
      </c>
      <c r="B250" s="114">
        <v>4</v>
      </c>
      <c r="C250" s="2">
        <v>0</v>
      </c>
      <c r="D250" s="18" t="s">
        <v>214</v>
      </c>
      <c r="E250" s="2">
        <v>51480</v>
      </c>
      <c r="F250" s="2"/>
      <c r="G250" s="56"/>
      <c r="H250" s="56"/>
      <c r="I250" s="56"/>
      <c r="J250" s="56"/>
      <c r="K250" s="56"/>
      <c r="L250" s="56"/>
      <c r="M250" s="56"/>
      <c r="N250" s="3">
        <f>N251</f>
        <v>50</v>
      </c>
      <c r="O250" s="3">
        <f t="shared" si="27"/>
        <v>50</v>
      </c>
      <c r="P250" s="117"/>
      <c r="Q250" s="3">
        <f t="shared" si="32"/>
        <v>50</v>
      </c>
      <c r="R250" s="111"/>
      <c r="S250" s="3">
        <f t="shared" si="30"/>
        <v>50</v>
      </c>
      <c r="T250" s="133"/>
      <c r="U250" s="3">
        <f t="shared" si="29"/>
        <v>50</v>
      </c>
    </row>
    <row r="251" spans="1:21" ht="24">
      <c r="A251" s="27" t="s">
        <v>74</v>
      </c>
      <c r="B251" s="114">
        <v>4</v>
      </c>
      <c r="C251" s="2">
        <v>0</v>
      </c>
      <c r="D251" s="18" t="s">
        <v>214</v>
      </c>
      <c r="E251" s="2">
        <v>51480</v>
      </c>
      <c r="F251" s="2">
        <v>600</v>
      </c>
      <c r="G251" s="56"/>
      <c r="H251" s="56"/>
      <c r="I251" s="56"/>
      <c r="J251" s="56"/>
      <c r="K251" s="56"/>
      <c r="L251" s="56"/>
      <c r="M251" s="56"/>
      <c r="N251" s="3">
        <f>N252</f>
        <v>50</v>
      </c>
      <c r="O251" s="3">
        <f t="shared" si="27"/>
        <v>50</v>
      </c>
      <c r="P251" s="117"/>
      <c r="Q251" s="3">
        <f t="shared" si="32"/>
        <v>50</v>
      </c>
      <c r="R251" s="111"/>
      <c r="S251" s="3">
        <f t="shared" si="30"/>
        <v>50</v>
      </c>
      <c r="T251" s="133"/>
      <c r="U251" s="3">
        <f t="shared" si="29"/>
        <v>50</v>
      </c>
    </row>
    <row r="252" spans="1:21">
      <c r="A252" s="27" t="s">
        <v>75</v>
      </c>
      <c r="B252" s="114">
        <v>4</v>
      </c>
      <c r="C252" s="2">
        <v>0</v>
      </c>
      <c r="D252" s="18" t="s">
        <v>214</v>
      </c>
      <c r="E252" s="2">
        <v>51480</v>
      </c>
      <c r="F252" s="2">
        <v>610</v>
      </c>
      <c r="G252" s="56"/>
      <c r="H252" s="56"/>
      <c r="I252" s="56"/>
      <c r="J252" s="56"/>
      <c r="K252" s="56"/>
      <c r="L252" s="56"/>
      <c r="M252" s="56"/>
      <c r="N252" s="3">
        <f>50</f>
        <v>50</v>
      </c>
      <c r="O252" s="3">
        <f t="shared" si="27"/>
        <v>50</v>
      </c>
      <c r="P252" s="117"/>
      <c r="Q252" s="3">
        <f t="shared" si="32"/>
        <v>50</v>
      </c>
      <c r="R252" s="111"/>
      <c r="S252" s="3">
        <f t="shared" si="30"/>
        <v>50</v>
      </c>
      <c r="T252" s="133"/>
      <c r="U252" s="3">
        <f t="shared" si="29"/>
        <v>50</v>
      </c>
    </row>
    <row r="253" spans="1:21" ht="36">
      <c r="A253" s="27" t="s">
        <v>16</v>
      </c>
      <c r="B253" s="114">
        <v>4</v>
      </c>
      <c r="C253" s="2">
        <v>0</v>
      </c>
      <c r="D253" s="18" t="s">
        <v>214</v>
      </c>
      <c r="E253" s="2">
        <v>50970</v>
      </c>
      <c r="F253" s="2"/>
      <c r="G253" s="56"/>
      <c r="H253" s="56"/>
      <c r="I253" s="56"/>
      <c r="J253" s="56"/>
      <c r="K253" s="56"/>
      <c r="L253" s="56"/>
      <c r="M253" s="56"/>
      <c r="N253" s="3"/>
      <c r="O253" s="3"/>
      <c r="P253" s="3">
        <f>P254</f>
        <v>1722.0709999999999</v>
      </c>
      <c r="Q253" s="3">
        <f t="shared" si="32"/>
        <v>1722.0709999999999</v>
      </c>
      <c r="R253" s="111"/>
      <c r="S253" s="3">
        <f t="shared" si="30"/>
        <v>1722.0709999999999</v>
      </c>
      <c r="T253" s="133"/>
      <c r="U253" s="3">
        <f t="shared" si="29"/>
        <v>1722.0709999999999</v>
      </c>
    </row>
    <row r="254" spans="1:21" ht="24">
      <c r="A254" s="27" t="s">
        <v>74</v>
      </c>
      <c r="B254" s="114">
        <v>4</v>
      </c>
      <c r="C254" s="2">
        <v>0</v>
      </c>
      <c r="D254" s="18" t="s">
        <v>214</v>
      </c>
      <c r="E254" s="2">
        <v>50970</v>
      </c>
      <c r="F254" s="2">
        <v>600</v>
      </c>
      <c r="G254" s="56"/>
      <c r="H254" s="56"/>
      <c r="I254" s="56"/>
      <c r="J254" s="56"/>
      <c r="K254" s="56"/>
      <c r="L254" s="56"/>
      <c r="M254" s="56"/>
      <c r="N254" s="3"/>
      <c r="O254" s="3"/>
      <c r="P254" s="3">
        <f>P255</f>
        <v>1722.0709999999999</v>
      </c>
      <c r="Q254" s="3">
        <f t="shared" si="32"/>
        <v>1722.0709999999999</v>
      </c>
      <c r="R254" s="111"/>
      <c r="S254" s="3">
        <f t="shared" si="30"/>
        <v>1722.0709999999999</v>
      </c>
      <c r="T254" s="133"/>
      <c r="U254" s="3">
        <f t="shared" si="29"/>
        <v>1722.0709999999999</v>
      </c>
    </row>
    <row r="255" spans="1:21">
      <c r="A255" s="27" t="s">
        <v>75</v>
      </c>
      <c r="B255" s="114">
        <v>4</v>
      </c>
      <c r="C255" s="2">
        <v>0</v>
      </c>
      <c r="D255" s="18" t="s">
        <v>214</v>
      </c>
      <c r="E255" s="2">
        <v>50970</v>
      </c>
      <c r="F255" s="2">
        <v>610</v>
      </c>
      <c r="G255" s="56"/>
      <c r="H255" s="56"/>
      <c r="I255" s="56"/>
      <c r="J255" s="56"/>
      <c r="K255" s="56"/>
      <c r="L255" s="56"/>
      <c r="M255" s="56"/>
      <c r="N255" s="3"/>
      <c r="O255" s="3"/>
      <c r="P255" s="3">
        <v>1722.0709999999999</v>
      </c>
      <c r="Q255" s="3">
        <f t="shared" si="32"/>
        <v>1722.0709999999999</v>
      </c>
      <c r="R255" s="111"/>
      <c r="S255" s="3">
        <f t="shared" si="30"/>
        <v>1722.0709999999999</v>
      </c>
      <c r="T255" s="133"/>
      <c r="U255" s="3">
        <f t="shared" si="29"/>
        <v>1722.0709999999999</v>
      </c>
    </row>
    <row r="256" spans="1:21">
      <c r="A256" s="27" t="s">
        <v>17</v>
      </c>
      <c r="B256" s="114">
        <v>4</v>
      </c>
      <c r="C256" s="2">
        <v>0</v>
      </c>
      <c r="D256" s="18" t="s">
        <v>214</v>
      </c>
      <c r="E256" s="2">
        <v>70640</v>
      </c>
      <c r="F256" s="2"/>
      <c r="G256" s="56"/>
      <c r="H256" s="56"/>
      <c r="I256" s="56"/>
      <c r="J256" s="56"/>
      <c r="K256" s="56"/>
      <c r="L256" s="56"/>
      <c r="M256" s="56"/>
      <c r="N256" s="3"/>
      <c r="O256" s="3"/>
      <c r="P256" s="37">
        <f>P257</f>
        <v>663.822</v>
      </c>
      <c r="Q256" s="3">
        <f t="shared" si="32"/>
        <v>663.822</v>
      </c>
      <c r="R256" s="111"/>
      <c r="S256" s="3">
        <f t="shared" si="30"/>
        <v>663.822</v>
      </c>
      <c r="T256" s="133"/>
      <c r="U256" s="3">
        <f t="shared" si="29"/>
        <v>663.822</v>
      </c>
    </row>
    <row r="257" spans="1:21" ht="24">
      <c r="A257" s="27" t="s">
        <v>74</v>
      </c>
      <c r="B257" s="114">
        <v>4</v>
      </c>
      <c r="C257" s="2">
        <v>0</v>
      </c>
      <c r="D257" s="18" t="s">
        <v>214</v>
      </c>
      <c r="E257" s="2">
        <v>70640</v>
      </c>
      <c r="F257" s="2">
        <v>600</v>
      </c>
      <c r="G257" s="56"/>
      <c r="H257" s="56"/>
      <c r="I257" s="56"/>
      <c r="J257" s="56"/>
      <c r="K257" s="56"/>
      <c r="L257" s="56"/>
      <c r="M257" s="56"/>
      <c r="N257" s="3"/>
      <c r="O257" s="3"/>
      <c r="P257" s="37">
        <f>P258</f>
        <v>663.822</v>
      </c>
      <c r="Q257" s="3">
        <f t="shared" si="32"/>
        <v>663.822</v>
      </c>
      <c r="R257" s="111"/>
      <c r="S257" s="3">
        <f t="shared" si="30"/>
        <v>663.822</v>
      </c>
      <c r="T257" s="133"/>
      <c r="U257" s="3">
        <f t="shared" si="29"/>
        <v>663.822</v>
      </c>
    </row>
    <row r="258" spans="1:21">
      <c r="A258" s="27" t="s">
        <v>75</v>
      </c>
      <c r="B258" s="114">
        <v>4</v>
      </c>
      <c r="C258" s="2">
        <v>0</v>
      </c>
      <c r="D258" s="18" t="s">
        <v>214</v>
      </c>
      <c r="E258" s="2">
        <v>70640</v>
      </c>
      <c r="F258" s="2">
        <v>610</v>
      </c>
      <c r="G258" s="56"/>
      <c r="H258" s="56"/>
      <c r="I258" s="56"/>
      <c r="J258" s="56"/>
      <c r="K258" s="56"/>
      <c r="L258" s="56"/>
      <c r="M258" s="56"/>
      <c r="N258" s="3"/>
      <c r="O258" s="3"/>
      <c r="P258" s="37">
        <v>663.822</v>
      </c>
      <c r="Q258" s="3">
        <f t="shared" si="32"/>
        <v>663.822</v>
      </c>
      <c r="R258" s="111"/>
      <c r="S258" s="3">
        <f t="shared" si="30"/>
        <v>663.822</v>
      </c>
      <c r="T258" s="133"/>
      <c r="U258" s="3">
        <f t="shared" si="29"/>
        <v>663.822</v>
      </c>
    </row>
    <row r="259" spans="1:21" ht="24">
      <c r="A259" s="27" t="s">
        <v>309</v>
      </c>
      <c r="B259" s="114">
        <v>4</v>
      </c>
      <c r="C259" s="2">
        <v>0</v>
      </c>
      <c r="D259" s="18" t="s">
        <v>214</v>
      </c>
      <c r="E259" s="2">
        <v>71400</v>
      </c>
      <c r="F259" s="2"/>
      <c r="G259" s="3"/>
      <c r="H259" s="3"/>
      <c r="I259" s="3"/>
      <c r="J259" s="3"/>
      <c r="K259" s="3"/>
      <c r="L259" s="3"/>
      <c r="M259" s="3"/>
      <c r="N259" s="3"/>
      <c r="O259" s="3"/>
      <c r="P259" s="3">
        <f>P260</f>
        <v>599.98599999999999</v>
      </c>
      <c r="Q259" s="3">
        <f>O259+P259</f>
        <v>599.98599999999999</v>
      </c>
      <c r="R259" s="111"/>
      <c r="S259" s="3">
        <f t="shared" si="30"/>
        <v>599.98599999999999</v>
      </c>
      <c r="T259" s="133"/>
      <c r="U259" s="3">
        <f t="shared" si="29"/>
        <v>599.98599999999999</v>
      </c>
    </row>
    <row r="260" spans="1:21" ht="24">
      <c r="A260" s="27" t="s">
        <v>74</v>
      </c>
      <c r="B260" s="114">
        <v>4</v>
      </c>
      <c r="C260" s="2">
        <v>0</v>
      </c>
      <c r="D260" s="18" t="s">
        <v>214</v>
      </c>
      <c r="E260" s="2">
        <v>71400</v>
      </c>
      <c r="F260" s="2">
        <v>600</v>
      </c>
      <c r="G260" s="3"/>
      <c r="H260" s="3"/>
      <c r="I260" s="3"/>
      <c r="J260" s="3"/>
      <c r="K260" s="3"/>
      <c r="L260" s="3"/>
      <c r="M260" s="3"/>
      <c r="N260" s="3"/>
      <c r="O260" s="3"/>
      <c r="P260" s="3">
        <f>P261</f>
        <v>599.98599999999999</v>
      </c>
      <c r="Q260" s="3">
        <f>O260+P260</f>
        <v>599.98599999999999</v>
      </c>
      <c r="R260" s="111"/>
      <c r="S260" s="3">
        <f t="shared" si="30"/>
        <v>599.98599999999999</v>
      </c>
      <c r="T260" s="133"/>
      <c r="U260" s="3">
        <f t="shared" si="29"/>
        <v>599.98599999999999</v>
      </c>
    </row>
    <row r="261" spans="1:21">
      <c r="A261" s="27" t="s">
        <v>75</v>
      </c>
      <c r="B261" s="114">
        <v>4</v>
      </c>
      <c r="C261" s="2">
        <v>0</v>
      </c>
      <c r="D261" s="18" t="s">
        <v>214</v>
      </c>
      <c r="E261" s="2">
        <v>71400</v>
      </c>
      <c r="F261" s="2">
        <v>610</v>
      </c>
      <c r="G261" s="3"/>
      <c r="H261" s="3"/>
      <c r="I261" s="3"/>
      <c r="J261" s="3"/>
      <c r="K261" s="3"/>
      <c r="L261" s="3"/>
      <c r="M261" s="3"/>
      <c r="N261" s="3"/>
      <c r="O261" s="3"/>
      <c r="P261" s="3">
        <v>599.98599999999999</v>
      </c>
      <c r="Q261" s="3">
        <f>O261+P261</f>
        <v>599.98599999999999</v>
      </c>
      <c r="R261" s="111"/>
      <c r="S261" s="3">
        <f t="shared" si="30"/>
        <v>599.98599999999999</v>
      </c>
      <c r="T261" s="133"/>
      <c r="U261" s="3">
        <f t="shared" si="29"/>
        <v>599.98599999999999</v>
      </c>
    </row>
    <row r="262" spans="1:21" ht="36">
      <c r="A262" s="27" t="s">
        <v>34</v>
      </c>
      <c r="B262" s="114">
        <v>4</v>
      </c>
      <c r="C262" s="2">
        <v>0</v>
      </c>
      <c r="D262" s="18" t="s">
        <v>214</v>
      </c>
      <c r="E262" s="2">
        <v>78170</v>
      </c>
      <c r="F262" s="2"/>
      <c r="G262" s="3"/>
      <c r="H262" s="3"/>
      <c r="I262" s="3"/>
      <c r="J262" s="3"/>
      <c r="K262" s="3"/>
      <c r="L262" s="3"/>
      <c r="M262" s="3"/>
      <c r="N262" s="3"/>
      <c r="O262" s="3"/>
      <c r="P262" s="3"/>
      <c r="Q262" s="3"/>
      <c r="R262" s="111"/>
      <c r="S262" s="3"/>
      <c r="T262" s="3">
        <f>T263</f>
        <v>1000</v>
      </c>
      <c r="U262" s="3">
        <f t="shared" si="29"/>
        <v>1000</v>
      </c>
    </row>
    <row r="263" spans="1:21" ht="24">
      <c r="A263" s="27" t="s">
        <v>74</v>
      </c>
      <c r="B263" s="114">
        <v>4</v>
      </c>
      <c r="C263" s="2">
        <v>0</v>
      </c>
      <c r="D263" s="18" t="s">
        <v>214</v>
      </c>
      <c r="E263" s="2">
        <v>78170</v>
      </c>
      <c r="F263" s="2">
        <v>600</v>
      </c>
      <c r="G263" s="3"/>
      <c r="H263" s="3"/>
      <c r="I263" s="3"/>
      <c r="J263" s="3"/>
      <c r="K263" s="3"/>
      <c r="L263" s="3"/>
      <c r="M263" s="3"/>
      <c r="N263" s="3"/>
      <c r="O263" s="3"/>
      <c r="P263" s="3"/>
      <c r="Q263" s="3"/>
      <c r="R263" s="111"/>
      <c r="S263" s="3"/>
      <c r="T263" s="3">
        <f>T264</f>
        <v>1000</v>
      </c>
      <c r="U263" s="3">
        <f t="shared" si="29"/>
        <v>1000</v>
      </c>
    </row>
    <row r="264" spans="1:21">
      <c r="A264" s="27" t="s">
        <v>75</v>
      </c>
      <c r="B264" s="114">
        <v>4</v>
      </c>
      <c r="C264" s="2">
        <v>0</v>
      </c>
      <c r="D264" s="18" t="s">
        <v>214</v>
      </c>
      <c r="E264" s="2">
        <v>78170</v>
      </c>
      <c r="F264" s="2">
        <v>610</v>
      </c>
      <c r="G264" s="3"/>
      <c r="H264" s="3"/>
      <c r="I264" s="3"/>
      <c r="J264" s="3"/>
      <c r="K264" s="3"/>
      <c r="L264" s="3"/>
      <c r="M264" s="3"/>
      <c r="N264" s="3"/>
      <c r="O264" s="3"/>
      <c r="P264" s="3"/>
      <c r="Q264" s="3"/>
      <c r="R264" s="111"/>
      <c r="S264" s="3"/>
      <c r="T264" s="3">
        <v>1000</v>
      </c>
      <c r="U264" s="3">
        <f t="shared" si="29"/>
        <v>1000</v>
      </c>
    </row>
    <row r="265" spans="1:21" ht="24">
      <c r="A265" s="1" t="s">
        <v>139</v>
      </c>
      <c r="B265" s="114">
        <v>4</v>
      </c>
      <c r="C265" s="2">
        <v>0</v>
      </c>
      <c r="D265" s="18" t="s">
        <v>214</v>
      </c>
      <c r="E265" s="2">
        <v>78320</v>
      </c>
      <c r="F265" s="2"/>
      <c r="G265" s="3">
        <f>G266+G268</f>
        <v>4652</v>
      </c>
      <c r="H265" s="3"/>
      <c r="I265" s="3">
        <f t="shared" ref="I265:I275" si="33">G265+H265</f>
        <v>4652</v>
      </c>
      <c r="J265" s="3"/>
      <c r="K265" s="3">
        <f>I265+J265</f>
        <v>4652</v>
      </c>
      <c r="L265" s="3"/>
      <c r="M265" s="3">
        <f t="shared" si="28"/>
        <v>4652</v>
      </c>
      <c r="N265" s="3">
        <f>N266+N268</f>
        <v>0</v>
      </c>
      <c r="O265" s="3">
        <f t="shared" si="27"/>
        <v>4652</v>
      </c>
      <c r="P265" s="117"/>
      <c r="Q265" s="3">
        <f t="shared" si="32"/>
        <v>4652</v>
      </c>
      <c r="R265" s="111"/>
      <c r="S265" s="3">
        <f t="shared" si="30"/>
        <v>4652</v>
      </c>
      <c r="T265" s="133"/>
      <c r="U265" s="3">
        <f t="shared" si="29"/>
        <v>4652</v>
      </c>
    </row>
    <row r="266" spans="1:21">
      <c r="A266" s="1" t="s">
        <v>96</v>
      </c>
      <c r="B266" s="114">
        <v>4</v>
      </c>
      <c r="C266" s="2">
        <v>0</v>
      </c>
      <c r="D266" s="18" t="s">
        <v>214</v>
      </c>
      <c r="E266" s="2">
        <v>78320</v>
      </c>
      <c r="F266" s="2">
        <v>300</v>
      </c>
      <c r="G266" s="3">
        <f>G267</f>
        <v>2852</v>
      </c>
      <c r="H266" s="3"/>
      <c r="I266" s="3">
        <f t="shared" si="33"/>
        <v>2852</v>
      </c>
      <c r="J266" s="3"/>
      <c r="K266" s="3">
        <f>I266+J266</f>
        <v>2852</v>
      </c>
      <c r="L266" s="3"/>
      <c r="M266" s="3">
        <f t="shared" si="28"/>
        <v>2852</v>
      </c>
      <c r="N266" s="3">
        <f>N267</f>
        <v>-91.875</v>
      </c>
      <c r="O266" s="3">
        <f t="shared" si="27"/>
        <v>2760.125</v>
      </c>
      <c r="P266" s="117"/>
      <c r="Q266" s="3">
        <f t="shared" si="32"/>
        <v>2760.125</v>
      </c>
      <c r="R266" s="111"/>
      <c r="S266" s="3">
        <f t="shared" si="30"/>
        <v>2760.125</v>
      </c>
      <c r="T266" s="133"/>
      <c r="U266" s="3">
        <f t="shared" si="29"/>
        <v>2760.125</v>
      </c>
    </row>
    <row r="267" spans="1:21" ht="24">
      <c r="A267" s="1" t="s">
        <v>112</v>
      </c>
      <c r="B267" s="114">
        <v>4</v>
      </c>
      <c r="C267" s="2">
        <v>0</v>
      </c>
      <c r="D267" s="18" t="s">
        <v>214</v>
      </c>
      <c r="E267" s="2">
        <v>78320</v>
      </c>
      <c r="F267" s="2">
        <v>320</v>
      </c>
      <c r="G267" s="3">
        <v>2852</v>
      </c>
      <c r="H267" s="3"/>
      <c r="I267" s="3">
        <f t="shared" si="33"/>
        <v>2852</v>
      </c>
      <c r="J267" s="3"/>
      <c r="K267" s="3">
        <f>I267+J267</f>
        <v>2852</v>
      </c>
      <c r="L267" s="3"/>
      <c r="M267" s="3">
        <f t="shared" si="28"/>
        <v>2852</v>
      </c>
      <c r="N267" s="3">
        <v>-91.875</v>
      </c>
      <c r="O267" s="3">
        <f t="shared" si="27"/>
        <v>2760.125</v>
      </c>
      <c r="P267" s="117"/>
      <c r="Q267" s="3">
        <f t="shared" si="32"/>
        <v>2760.125</v>
      </c>
      <c r="R267" s="111"/>
      <c r="S267" s="3">
        <f t="shared" si="30"/>
        <v>2760.125</v>
      </c>
      <c r="T267" s="133"/>
      <c r="U267" s="3">
        <f t="shared" si="29"/>
        <v>2760.125</v>
      </c>
    </row>
    <row r="268" spans="1:21" ht="24">
      <c r="A268" s="1" t="s">
        <v>74</v>
      </c>
      <c r="B268" s="114">
        <v>4</v>
      </c>
      <c r="C268" s="2">
        <v>0</v>
      </c>
      <c r="D268" s="18" t="s">
        <v>214</v>
      </c>
      <c r="E268" s="2">
        <v>78320</v>
      </c>
      <c r="F268" s="2">
        <v>600</v>
      </c>
      <c r="G268" s="3">
        <f>G269</f>
        <v>1800</v>
      </c>
      <c r="H268" s="3"/>
      <c r="I268" s="3">
        <f t="shared" si="33"/>
        <v>1800</v>
      </c>
      <c r="J268" s="3"/>
      <c r="K268" s="3">
        <f>I268+J268</f>
        <v>1800</v>
      </c>
      <c r="L268" s="3"/>
      <c r="M268" s="3">
        <f t="shared" si="28"/>
        <v>1800</v>
      </c>
      <c r="N268" s="3">
        <f>N269</f>
        <v>91.875</v>
      </c>
      <c r="O268" s="3">
        <f t="shared" si="27"/>
        <v>1891.875</v>
      </c>
      <c r="P268" s="117"/>
      <c r="Q268" s="3">
        <f t="shared" si="32"/>
        <v>1891.875</v>
      </c>
      <c r="R268" s="111"/>
      <c r="S268" s="3">
        <f t="shared" si="30"/>
        <v>1891.875</v>
      </c>
      <c r="T268" s="133"/>
      <c r="U268" s="3">
        <f t="shared" si="29"/>
        <v>1891.875</v>
      </c>
    </row>
    <row r="269" spans="1:21">
      <c r="A269" s="1" t="s">
        <v>75</v>
      </c>
      <c r="B269" s="114">
        <v>4</v>
      </c>
      <c r="C269" s="2">
        <v>0</v>
      </c>
      <c r="D269" s="18" t="s">
        <v>214</v>
      </c>
      <c r="E269" s="2">
        <v>78320</v>
      </c>
      <c r="F269" s="2">
        <v>610</v>
      </c>
      <c r="G269" s="3">
        <v>1800</v>
      </c>
      <c r="H269" s="3"/>
      <c r="I269" s="3">
        <f t="shared" si="33"/>
        <v>1800</v>
      </c>
      <c r="J269" s="3"/>
      <c r="K269" s="3">
        <f>I269+J269</f>
        <v>1800</v>
      </c>
      <c r="L269" s="3"/>
      <c r="M269" s="3">
        <f t="shared" si="28"/>
        <v>1800</v>
      </c>
      <c r="N269" s="3">
        <v>91.875</v>
      </c>
      <c r="O269" s="3">
        <f t="shared" si="27"/>
        <v>1891.875</v>
      </c>
      <c r="P269" s="117"/>
      <c r="Q269" s="3">
        <f t="shared" si="32"/>
        <v>1891.875</v>
      </c>
      <c r="R269" s="111"/>
      <c r="S269" s="3">
        <f t="shared" si="30"/>
        <v>1891.875</v>
      </c>
      <c r="T269" s="133"/>
      <c r="U269" s="3">
        <f t="shared" si="29"/>
        <v>1891.875</v>
      </c>
    </row>
    <row r="270" spans="1:21" ht="60">
      <c r="A270" s="1" t="s">
        <v>213</v>
      </c>
      <c r="B270" s="114">
        <v>4</v>
      </c>
      <c r="C270" s="2">
        <v>0</v>
      </c>
      <c r="D270" s="18" t="s">
        <v>214</v>
      </c>
      <c r="E270" s="2">
        <v>78330</v>
      </c>
      <c r="F270" s="2"/>
      <c r="G270" s="3">
        <f>G271</f>
        <v>61.5</v>
      </c>
      <c r="H270" s="3"/>
      <c r="I270" s="3">
        <f t="shared" si="33"/>
        <v>61.5</v>
      </c>
      <c r="J270" s="3"/>
      <c r="K270" s="3">
        <f t="shared" ref="K270:K343" si="34">I270+J270</f>
        <v>61.5</v>
      </c>
      <c r="L270" s="3"/>
      <c r="M270" s="3">
        <f t="shared" si="28"/>
        <v>61.5</v>
      </c>
      <c r="N270" s="6"/>
      <c r="O270" s="3">
        <f t="shared" si="27"/>
        <v>61.5</v>
      </c>
      <c r="P270" s="117"/>
      <c r="Q270" s="3">
        <f t="shared" si="32"/>
        <v>61.5</v>
      </c>
      <c r="R270" s="111"/>
      <c r="S270" s="3">
        <f t="shared" si="30"/>
        <v>61.5</v>
      </c>
      <c r="T270" s="133"/>
      <c r="U270" s="3">
        <f t="shared" si="29"/>
        <v>61.5</v>
      </c>
    </row>
    <row r="271" spans="1:21" ht="24">
      <c r="A271" s="1" t="s">
        <v>74</v>
      </c>
      <c r="B271" s="114">
        <v>4</v>
      </c>
      <c r="C271" s="2">
        <v>0</v>
      </c>
      <c r="D271" s="18" t="s">
        <v>214</v>
      </c>
      <c r="E271" s="2">
        <v>78330</v>
      </c>
      <c r="F271" s="2">
        <v>600</v>
      </c>
      <c r="G271" s="3">
        <f>G272</f>
        <v>61.5</v>
      </c>
      <c r="H271" s="3"/>
      <c r="I271" s="3">
        <f t="shared" si="33"/>
        <v>61.5</v>
      </c>
      <c r="J271" s="3"/>
      <c r="K271" s="3">
        <f t="shared" si="34"/>
        <v>61.5</v>
      </c>
      <c r="L271" s="3"/>
      <c r="M271" s="3">
        <f t="shared" si="28"/>
        <v>61.5</v>
      </c>
      <c r="N271" s="6"/>
      <c r="O271" s="3">
        <f t="shared" si="27"/>
        <v>61.5</v>
      </c>
      <c r="P271" s="117"/>
      <c r="Q271" s="3">
        <f t="shared" si="32"/>
        <v>61.5</v>
      </c>
      <c r="R271" s="111"/>
      <c r="S271" s="3">
        <f t="shared" si="30"/>
        <v>61.5</v>
      </c>
      <c r="T271" s="133"/>
      <c r="U271" s="3">
        <f t="shared" si="29"/>
        <v>61.5</v>
      </c>
    </row>
    <row r="272" spans="1:21">
      <c r="A272" s="1" t="s">
        <v>75</v>
      </c>
      <c r="B272" s="114">
        <v>4</v>
      </c>
      <c r="C272" s="2">
        <v>0</v>
      </c>
      <c r="D272" s="18" t="s">
        <v>214</v>
      </c>
      <c r="E272" s="2">
        <v>78330</v>
      </c>
      <c r="F272" s="2">
        <v>610</v>
      </c>
      <c r="G272" s="3">
        <v>61.5</v>
      </c>
      <c r="H272" s="3"/>
      <c r="I272" s="3">
        <f t="shared" si="33"/>
        <v>61.5</v>
      </c>
      <c r="J272" s="3"/>
      <c r="K272" s="3">
        <f t="shared" si="34"/>
        <v>61.5</v>
      </c>
      <c r="L272" s="3"/>
      <c r="M272" s="3">
        <f t="shared" si="28"/>
        <v>61.5</v>
      </c>
      <c r="N272" s="6"/>
      <c r="O272" s="3">
        <f t="shared" si="27"/>
        <v>61.5</v>
      </c>
      <c r="P272" s="117"/>
      <c r="Q272" s="3">
        <f t="shared" si="32"/>
        <v>61.5</v>
      </c>
      <c r="R272" s="111"/>
      <c r="S272" s="3">
        <f t="shared" si="30"/>
        <v>61.5</v>
      </c>
      <c r="T272" s="133"/>
      <c r="U272" s="3">
        <f t="shared" si="29"/>
        <v>61.5</v>
      </c>
    </row>
    <row r="273" spans="1:21" ht="84">
      <c r="A273" s="1" t="s">
        <v>296</v>
      </c>
      <c r="B273" s="114">
        <v>4</v>
      </c>
      <c r="C273" s="2">
        <v>0</v>
      </c>
      <c r="D273" s="18" t="s">
        <v>214</v>
      </c>
      <c r="E273" s="2">
        <v>78390</v>
      </c>
      <c r="F273" s="2"/>
      <c r="G273" s="3"/>
      <c r="H273" s="3">
        <f>H274</f>
        <v>2000</v>
      </c>
      <c r="I273" s="3">
        <f t="shared" si="33"/>
        <v>2000</v>
      </c>
      <c r="J273" s="3">
        <f>J274</f>
        <v>4300</v>
      </c>
      <c r="K273" s="3">
        <f t="shared" si="34"/>
        <v>6300</v>
      </c>
      <c r="L273" s="3">
        <f>L274</f>
        <v>4000</v>
      </c>
      <c r="M273" s="3">
        <f t="shared" si="28"/>
        <v>10300</v>
      </c>
      <c r="N273" s="3">
        <f>N274</f>
        <v>6000</v>
      </c>
      <c r="O273" s="3">
        <f t="shared" si="27"/>
        <v>16300</v>
      </c>
      <c r="P273" s="3">
        <f>P274</f>
        <v>7500</v>
      </c>
      <c r="Q273" s="3">
        <f t="shared" si="32"/>
        <v>23800</v>
      </c>
      <c r="R273" s="3">
        <f>R274</f>
        <v>1600</v>
      </c>
      <c r="S273" s="3">
        <f t="shared" si="30"/>
        <v>25400</v>
      </c>
      <c r="T273" s="3">
        <f>T274</f>
        <v>4000</v>
      </c>
      <c r="U273" s="3">
        <f t="shared" si="29"/>
        <v>29400</v>
      </c>
    </row>
    <row r="274" spans="1:21" ht="24">
      <c r="A274" s="1" t="s">
        <v>74</v>
      </c>
      <c r="B274" s="114">
        <v>4</v>
      </c>
      <c r="C274" s="2">
        <v>0</v>
      </c>
      <c r="D274" s="18" t="s">
        <v>214</v>
      </c>
      <c r="E274" s="2">
        <v>78390</v>
      </c>
      <c r="F274" s="2">
        <v>600</v>
      </c>
      <c r="G274" s="3"/>
      <c r="H274" s="3">
        <f>H275</f>
        <v>2000</v>
      </c>
      <c r="I274" s="3">
        <f t="shared" si="33"/>
        <v>2000</v>
      </c>
      <c r="J274" s="3">
        <f>J275</f>
        <v>4300</v>
      </c>
      <c r="K274" s="3">
        <f t="shared" si="34"/>
        <v>6300</v>
      </c>
      <c r="L274" s="3">
        <f>L275</f>
        <v>4000</v>
      </c>
      <c r="M274" s="3">
        <f t="shared" si="28"/>
        <v>10300</v>
      </c>
      <c r="N274" s="3">
        <f>N275</f>
        <v>6000</v>
      </c>
      <c r="O274" s="3">
        <f t="shared" si="27"/>
        <v>16300</v>
      </c>
      <c r="P274" s="3">
        <f>P275</f>
        <v>7500</v>
      </c>
      <c r="Q274" s="3">
        <f t="shared" si="32"/>
        <v>23800</v>
      </c>
      <c r="R274" s="3">
        <f>R275</f>
        <v>1600</v>
      </c>
      <c r="S274" s="3">
        <f t="shared" si="30"/>
        <v>25400</v>
      </c>
      <c r="T274" s="3">
        <f>T275</f>
        <v>4000</v>
      </c>
      <c r="U274" s="3">
        <f t="shared" si="29"/>
        <v>29400</v>
      </c>
    </row>
    <row r="275" spans="1:21">
      <c r="A275" s="1" t="s">
        <v>75</v>
      </c>
      <c r="B275" s="114">
        <v>4</v>
      </c>
      <c r="C275" s="2">
        <v>0</v>
      </c>
      <c r="D275" s="18" t="s">
        <v>214</v>
      </c>
      <c r="E275" s="2">
        <v>78390</v>
      </c>
      <c r="F275" s="2">
        <v>610</v>
      </c>
      <c r="G275" s="3"/>
      <c r="H275" s="3">
        <v>2000</v>
      </c>
      <c r="I275" s="3">
        <f t="shared" si="33"/>
        <v>2000</v>
      </c>
      <c r="J275" s="3">
        <v>4300</v>
      </c>
      <c r="K275" s="3">
        <f t="shared" si="34"/>
        <v>6300</v>
      </c>
      <c r="L275" s="3">
        <v>4000</v>
      </c>
      <c r="M275" s="3">
        <f t="shared" si="28"/>
        <v>10300</v>
      </c>
      <c r="N275" s="3">
        <v>6000</v>
      </c>
      <c r="O275" s="3">
        <f t="shared" si="27"/>
        <v>16300</v>
      </c>
      <c r="P275" s="3">
        <v>7500</v>
      </c>
      <c r="Q275" s="3">
        <f t="shared" si="32"/>
        <v>23800</v>
      </c>
      <c r="R275" s="48">
        <v>1600</v>
      </c>
      <c r="S275" s="3">
        <f t="shared" si="30"/>
        <v>25400</v>
      </c>
      <c r="T275" s="3">
        <v>4000</v>
      </c>
      <c r="U275" s="3">
        <f t="shared" si="29"/>
        <v>29400</v>
      </c>
    </row>
    <row r="276" spans="1:21" ht="24">
      <c r="A276" s="27" t="s">
        <v>326</v>
      </c>
      <c r="B276" s="114">
        <v>4</v>
      </c>
      <c r="C276" s="2">
        <v>0</v>
      </c>
      <c r="D276" s="18" t="s">
        <v>214</v>
      </c>
      <c r="E276" s="2">
        <v>78520</v>
      </c>
      <c r="F276" s="2"/>
      <c r="G276" s="3"/>
      <c r="H276" s="3"/>
      <c r="I276" s="3"/>
      <c r="J276" s="3"/>
      <c r="K276" s="3"/>
      <c r="L276" s="3">
        <f>L277</f>
        <v>1000</v>
      </c>
      <c r="M276" s="3">
        <f t="shared" si="28"/>
        <v>1000</v>
      </c>
      <c r="N276" s="6"/>
      <c r="O276" s="3">
        <f t="shared" si="27"/>
        <v>1000</v>
      </c>
      <c r="P276" s="117"/>
      <c r="Q276" s="3">
        <f t="shared" si="32"/>
        <v>1000</v>
      </c>
      <c r="R276" s="3">
        <f>R277</f>
        <v>1000</v>
      </c>
      <c r="S276" s="3">
        <f t="shared" si="30"/>
        <v>2000</v>
      </c>
      <c r="T276" s="133"/>
      <c r="U276" s="3">
        <f t="shared" si="29"/>
        <v>2000</v>
      </c>
    </row>
    <row r="277" spans="1:21" ht="24">
      <c r="A277" s="27" t="s">
        <v>74</v>
      </c>
      <c r="B277" s="114">
        <v>4</v>
      </c>
      <c r="C277" s="2">
        <v>0</v>
      </c>
      <c r="D277" s="18" t="s">
        <v>214</v>
      </c>
      <c r="E277" s="2">
        <v>78520</v>
      </c>
      <c r="F277" s="2">
        <v>600</v>
      </c>
      <c r="G277" s="3"/>
      <c r="H277" s="3"/>
      <c r="I277" s="3"/>
      <c r="J277" s="3"/>
      <c r="K277" s="3"/>
      <c r="L277" s="3">
        <f>L278</f>
        <v>1000</v>
      </c>
      <c r="M277" s="3">
        <f t="shared" si="28"/>
        <v>1000</v>
      </c>
      <c r="N277" s="6"/>
      <c r="O277" s="3">
        <f t="shared" si="27"/>
        <v>1000</v>
      </c>
      <c r="P277" s="117"/>
      <c r="Q277" s="3">
        <f t="shared" si="32"/>
        <v>1000</v>
      </c>
      <c r="R277" s="3">
        <f>R278</f>
        <v>1000</v>
      </c>
      <c r="S277" s="3">
        <f t="shared" si="30"/>
        <v>2000</v>
      </c>
      <c r="T277" s="133"/>
      <c r="U277" s="3">
        <f t="shared" si="29"/>
        <v>2000</v>
      </c>
    </row>
    <row r="278" spans="1:21">
      <c r="A278" s="27" t="s">
        <v>75</v>
      </c>
      <c r="B278" s="114">
        <v>4</v>
      </c>
      <c r="C278" s="2">
        <v>0</v>
      </c>
      <c r="D278" s="18" t="s">
        <v>214</v>
      </c>
      <c r="E278" s="2">
        <v>78520</v>
      </c>
      <c r="F278" s="2">
        <v>610</v>
      </c>
      <c r="G278" s="3"/>
      <c r="H278" s="3"/>
      <c r="I278" s="3"/>
      <c r="J278" s="3"/>
      <c r="K278" s="3"/>
      <c r="L278" s="3">
        <v>1000</v>
      </c>
      <c r="M278" s="3">
        <f t="shared" si="28"/>
        <v>1000</v>
      </c>
      <c r="N278" s="6"/>
      <c r="O278" s="3">
        <f t="shared" si="27"/>
        <v>1000</v>
      </c>
      <c r="P278" s="117"/>
      <c r="Q278" s="3">
        <f t="shared" si="32"/>
        <v>1000</v>
      </c>
      <c r="R278" s="3">
        <v>1000</v>
      </c>
      <c r="S278" s="3">
        <f t="shared" si="30"/>
        <v>2000</v>
      </c>
      <c r="T278" s="133"/>
      <c r="U278" s="3">
        <f t="shared" si="29"/>
        <v>2000</v>
      </c>
    </row>
    <row r="279" spans="1:21">
      <c r="A279" s="1" t="s">
        <v>133</v>
      </c>
      <c r="B279" s="114">
        <v>4</v>
      </c>
      <c r="C279" s="2">
        <v>0</v>
      </c>
      <c r="D279" s="18" t="s">
        <v>214</v>
      </c>
      <c r="E279" s="2">
        <v>78620</v>
      </c>
      <c r="F279" s="2"/>
      <c r="G279" s="3">
        <f>G280</f>
        <v>331494.7</v>
      </c>
      <c r="H279" s="3">
        <f>H280</f>
        <v>375.6</v>
      </c>
      <c r="I279" s="3">
        <f t="shared" ref="I279:I287" si="35">G279+H279</f>
        <v>331870.3</v>
      </c>
      <c r="J279" s="3"/>
      <c r="K279" s="3">
        <f t="shared" si="34"/>
        <v>331870.3</v>
      </c>
      <c r="L279" s="3">
        <f>L280</f>
        <v>428.8</v>
      </c>
      <c r="M279" s="3">
        <f t="shared" si="28"/>
        <v>332299.09999999998</v>
      </c>
      <c r="N279" s="6"/>
      <c r="O279" s="3">
        <f t="shared" si="27"/>
        <v>332299.09999999998</v>
      </c>
      <c r="P279" s="117"/>
      <c r="Q279" s="3">
        <f t="shared" si="32"/>
        <v>332299.09999999998</v>
      </c>
      <c r="R279" s="111"/>
      <c r="S279" s="3">
        <f t="shared" si="30"/>
        <v>332299.09999999998</v>
      </c>
      <c r="T279" s="133"/>
      <c r="U279" s="3">
        <f t="shared" si="29"/>
        <v>332299.09999999998</v>
      </c>
    </row>
    <row r="280" spans="1:21" ht="24">
      <c r="A280" s="1" t="s">
        <v>74</v>
      </c>
      <c r="B280" s="114">
        <v>4</v>
      </c>
      <c r="C280" s="2">
        <v>0</v>
      </c>
      <c r="D280" s="18" t="s">
        <v>214</v>
      </c>
      <c r="E280" s="2">
        <v>78620</v>
      </c>
      <c r="F280" s="2">
        <v>600</v>
      </c>
      <c r="G280" s="3">
        <f>G281</f>
        <v>331494.7</v>
      </c>
      <c r="H280" s="3">
        <f>H281</f>
        <v>375.6</v>
      </c>
      <c r="I280" s="3">
        <f t="shared" si="35"/>
        <v>331870.3</v>
      </c>
      <c r="J280" s="3"/>
      <c r="K280" s="3">
        <f t="shared" si="34"/>
        <v>331870.3</v>
      </c>
      <c r="L280" s="3">
        <f>L281</f>
        <v>428.8</v>
      </c>
      <c r="M280" s="3">
        <f t="shared" si="28"/>
        <v>332299.09999999998</v>
      </c>
      <c r="N280" s="6"/>
      <c r="O280" s="3">
        <f t="shared" si="27"/>
        <v>332299.09999999998</v>
      </c>
      <c r="P280" s="117"/>
      <c r="Q280" s="3">
        <f t="shared" si="32"/>
        <v>332299.09999999998</v>
      </c>
      <c r="R280" s="111"/>
      <c r="S280" s="3">
        <f t="shared" si="30"/>
        <v>332299.09999999998</v>
      </c>
      <c r="T280" s="133"/>
      <c r="U280" s="3">
        <f t="shared" si="29"/>
        <v>332299.09999999998</v>
      </c>
    </row>
    <row r="281" spans="1:21">
      <c r="A281" s="1" t="s">
        <v>75</v>
      </c>
      <c r="B281" s="114">
        <v>4</v>
      </c>
      <c r="C281" s="2">
        <v>0</v>
      </c>
      <c r="D281" s="18" t="s">
        <v>214</v>
      </c>
      <c r="E281" s="2">
        <v>78620</v>
      </c>
      <c r="F281" s="2">
        <v>610</v>
      </c>
      <c r="G281" s="3">
        <v>331494.7</v>
      </c>
      <c r="H281" s="3">
        <v>375.6</v>
      </c>
      <c r="I281" s="3">
        <f t="shared" si="35"/>
        <v>331870.3</v>
      </c>
      <c r="J281" s="3"/>
      <c r="K281" s="3">
        <f>I281+J281</f>
        <v>331870.3</v>
      </c>
      <c r="L281" s="3">
        <v>428.8</v>
      </c>
      <c r="M281" s="3">
        <f t="shared" si="28"/>
        <v>332299.09999999998</v>
      </c>
      <c r="N281" s="6"/>
      <c r="O281" s="3">
        <f t="shared" si="27"/>
        <v>332299.09999999998</v>
      </c>
      <c r="P281" s="117"/>
      <c r="Q281" s="3">
        <f t="shared" si="32"/>
        <v>332299.09999999998</v>
      </c>
      <c r="R281" s="111"/>
      <c r="S281" s="3">
        <f t="shared" si="30"/>
        <v>332299.09999999998</v>
      </c>
      <c r="T281" s="133"/>
      <c r="U281" s="3">
        <f t="shared" si="29"/>
        <v>332299.09999999998</v>
      </c>
    </row>
    <row r="282" spans="1:21" ht="60">
      <c r="A282" s="1" t="s">
        <v>145</v>
      </c>
      <c r="B282" s="114">
        <v>4</v>
      </c>
      <c r="C282" s="2">
        <v>0</v>
      </c>
      <c r="D282" s="18" t="s">
        <v>214</v>
      </c>
      <c r="E282" s="2">
        <v>78650</v>
      </c>
      <c r="F282" s="2"/>
      <c r="G282" s="3">
        <f>G283</f>
        <v>5400.9</v>
      </c>
      <c r="H282" s="3"/>
      <c r="I282" s="3">
        <f t="shared" si="35"/>
        <v>5400.9</v>
      </c>
      <c r="J282" s="3"/>
      <c r="K282" s="3">
        <f t="shared" si="34"/>
        <v>5400.9</v>
      </c>
      <c r="L282" s="3">
        <f>L283</f>
        <v>4045</v>
      </c>
      <c r="M282" s="3">
        <f t="shared" si="28"/>
        <v>9445.9</v>
      </c>
      <c r="N282" s="6"/>
      <c r="O282" s="3">
        <f t="shared" si="27"/>
        <v>9445.9</v>
      </c>
      <c r="P282" s="117"/>
      <c r="Q282" s="3">
        <f t="shared" si="32"/>
        <v>9445.9</v>
      </c>
      <c r="R282" s="111"/>
      <c r="S282" s="3">
        <f t="shared" si="30"/>
        <v>9445.9</v>
      </c>
      <c r="T282" s="133"/>
      <c r="U282" s="3">
        <f t="shared" si="29"/>
        <v>9445.9</v>
      </c>
    </row>
    <row r="283" spans="1:21" ht="24">
      <c r="A283" s="1" t="s">
        <v>74</v>
      </c>
      <c r="B283" s="114">
        <v>4</v>
      </c>
      <c r="C283" s="2">
        <v>0</v>
      </c>
      <c r="D283" s="18" t="s">
        <v>214</v>
      </c>
      <c r="E283" s="2">
        <v>78650</v>
      </c>
      <c r="F283" s="2">
        <v>600</v>
      </c>
      <c r="G283" s="3">
        <f>G284</f>
        <v>5400.9</v>
      </c>
      <c r="H283" s="3"/>
      <c r="I283" s="3">
        <f t="shared" si="35"/>
        <v>5400.9</v>
      </c>
      <c r="J283" s="3"/>
      <c r="K283" s="3">
        <f t="shared" si="34"/>
        <v>5400.9</v>
      </c>
      <c r="L283" s="3">
        <f>L284</f>
        <v>4045</v>
      </c>
      <c r="M283" s="3">
        <f t="shared" si="28"/>
        <v>9445.9</v>
      </c>
      <c r="N283" s="6"/>
      <c r="O283" s="3">
        <f t="shared" si="27"/>
        <v>9445.9</v>
      </c>
      <c r="P283" s="117"/>
      <c r="Q283" s="3">
        <f t="shared" si="32"/>
        <v>9445.9</v>
      </c>
      <c r="R283" s="111"/>
      <c r="S283" s="3">
        <f t="shared" si="30"/>
        <v>9445.9</v>
      </c>
      <c r="T283" s="133"/>
      <c r="U283" s="3">
        <f t="shared" si="29"/>
        <v>9445.9</v>
      </c>
    </row>
    <row r="284" spans="1:21">
      <c r="A284" s="1" t="s">
        <v>75</v>
      </c>
      <c r="B284" s="114">
        <v>4</v>
      </c>
      <c r="C284" s="2">
        <v>0</v>
      </c>
      <c r="D284" s="18" t="s">
        <v>214</v>
      </c>
      <c r="E284" s="2">
        <v>78650</v>
      </c>
      <c r="F284" s="2">
        <v>610</v>
      </c>
      <c r="G284" s="3">
        <v>5400.9</v>
      </c>
      <c r="H284" s="3"/>
      <c r="I284" s="3">
        <f t="shared" si="35"/>
        <v>5400.9</v>
      </c>
      <c r="J284" s="3"/>
      <c r="K284" s="3">
        <f t="shared" si="34"/>
        <v>5400.9</v>
      </c>
      <c r="L284" s="3">
        <v>4045</v>
      </c>
      <c r="M284" s="3">
        <f t="shared" si="28"/>
        <v>9445.9</v>
      </c>
      <c r="N284" s="6"/>
      <c r="O284" s="3">
        <f t="shared" si="27"/>
        <v>9445.9</v>
      </c>
      <c r="P284" s="117"/>
      <c r="Q284" s="3">
        <f t="shared" si="32"/>
        <v>9445.9</v>
      </c>
      <c r="R284" s="111"/>
      <c r="S284" s="3">
        <f t="shared" si="30"/>
        <v>9445.9</v>
      </c>
      <c r="T284" s="133"/>
      <c r="U284" s="3">
        <f t="shared" si="29"/>
        <v>9445.9</v>
      </c>
    </row>
    <row r="285" spans="1:21" ht="24">
      <c r="A285" s="1" t="s">
        <v>84</v>
      </c>
      <c r="B285" s="114">
        <v>4</v>
      </c>
      <c r="C285" s="2">
        <v>0</v>
      </c>
      <c r="D285" s="18" t="s">
        <v>214</v>
      </c>
      <c r="E285" s="2">
        <v>80010</v>
      </c>
      <c r="F285" s="2"/>
      <c r="G285" s="3">
        <f>G286+G288+G290</f>
        <v>3519.9</v>
      </c>
      <c r="H285" s="3"/>
      <c r="I285" s="3">
        <f t="shared" si="35"/>
        <v>3519.9</v>
      </c>
      <c r="J285" s="3"/>
      <c r="K285" s="3">
        <f t="shared" si="34"/>
        <v>3519.9</v>
      </c>
      <c r="L285" s="3"/>
      <c r="M285" s="3">
        <f t="shared" si="28"/>
        <v>3519.9</v>
      </c>
      <c r="N285" s="6"/>
      <c r="O285" s="3">
        <f t="shared" si="27"/>
        <v>3519.9</v>
      </c>
      <c r="P285" s="37">
        <f>P288</f>
        <v>27</v>
      </c>
      <c r="Q285" s="3">
        <f t="shared" si="32"/>
        <v>3546.9</v>
      </c>
      <c r="R285" s="3">
        <f>R286+R288</f>
        <v>0</v>
      </c>
      <c r="S285" s="3">
        <f t="shared" si="30"/>
        <v>3546.9</v>
      </c>
      <c r="T285" s="3">
        <f>T286+T288</f>
        <v>154.5</v>
      </c>
      <c r="U285" s="3">
        <f t="shared" si="29"/>
        <v>3701.4</v>
      </c>
    </row>
    <row r="286" spans="1:21" ht="60">
      <c r="A286" s="1" t="s">
        <v>82</v>
      </c>
      <c r="B286" s="114">
        <v>4</v>
      </c>
      <c r="C286" s="2">
        <v>0</v>
      </c>
      <c r="D286" s="18" t="s">
        <v>214</v>
      </c>
      <c r="E286" s="2">
        <v>80010</v>
      </c>
      <c r="F286" s="2">
        <v>100</v>
      </c>
      <c r="G286" s="3">
        <f>G287</f>
        <v>3482.1</v>
      </c>
      <c r="H286" s="3"/>
      <c r="I286" s="3">
        <f t="shared" si="35"/>
        <v>3482.1</v>
      </c>
      <c r="J286" s="3"/>
      <c r="K286" s="3">
        <f t="shared" si="34"/>
        <v>3482.1</v>
      </c>
      <c r="L286" s="3"/>
      <c r="M286" s="3">
        <f t="shared" si="28"/>
        <v>3482.1</v>
      </c>
      <c r="N286" s="6"/>
      <c r="O286" s="3">
        <f t="shared" si="27"/>
        <v>3482.1</v>
      </c>
      <c r="P286" s="117"/>
      <c r="Q286" s="3">
        <f t="shared" si="32"/>
        <v>3482.1</v>
      </c>
      <c r="R286" s="3">
        <f>R287</f>
        <v>27</v>
      </c>
      <c r="S286" s="3">
        <f t="shared" si="30"/>
        <v>3509.1</v>
      </c>
      <c r="T286" s="3">
        <f>T287</f>
        <v>154.5</v>
      </c>
      <c r="U286" s="3">
        <f t="shared" si="29"/>
        <v>3663.6</v>
      </c>
    </row>
    <row r="287" spans="1:21" ht="24">
      <c r="A287" s="1" t="s">
        <v>83</v>
      </c>
      <c r="B287" s="114">
        <v>4</v>
      </c>
      <c r="C287" s="2">
        <v>0</v>
      </c>
      <c r="D287" s="18" t="s">
        <v>214</v>
      </c>
      <c r="E287" s="2">
        <v>80010</v>
      </c>
      <c r="F287" s="2">
        <v>120</v>
      </c>
      <c r="G287" s="3">
        <v>3482.1</v>
      </c>
      <c r="H287" s="3"/>
      <c r="I287" s="3">
        <f t="shared" si="35"/>
        <v>3482.1</v>
      </c>
      <c r="J287" s="3"/>
      <c r="K287" s="3">
        <f t="shared" si="34"/>
        <v>3482.1</v>
      </c>
      <c r="L287" s="3"/>
      <c r="M287" s="3">
        <f t="shared" si="28"/>
        <v>3482.1</v>
      </c>
      <c r="N287" s="6"/>
      <c r="O287" s="3">
        <f t="shared" si="27"/>
        <v>3482.1</v>
      </c>
      <c r="P287" s="117"/>
      <c r="Q287" s="3">
        <f t="shared" si="32"/>
        <v>3482.1</v>
      </c>
      <c r="R287" s="3">
        <v>27</v>
      </c>
      <c r="S287" s="3">
        <f t="shared" si="30"/>
        <v>3509.1</v>
      </c>
      <c r="T287" s="3">
        <v>154.5</v>
      </c>
      <c r="U287" s="3">
        <f t="shared" si="29"/>
        <v>3663.6</v>
      </c>
    </row>
    <row r="288" spans="1:21" ht="24">
      <c r="A288" s="1" t="s">
        <v>250</v>
      </c>
      <c r="B288" s="114">
        <v>4</v>
      </c>
      <c r="C288" s="2">
        <v>0</v>
      </c>
      <c r="D288" s="18" t="s">
        <v>214</v>
      </c>
      <c r="E288" s="2">
        <v>80010</v>
      </c>
      <c r="F288" s="2">
        <v>200</v>
      </c>
      <c r="G288" s="3">
        <f>G289</f>
        <v>36.799999999999997</v>
      </c>
      <c r="H288" s="3"/>
      <c r="I288" s="3">
        <f t="shared" ref="I288:I372" si="36">G288+H288</f>
        <v>36.799999999999997</v>
      </c>
      <c r="J288" s="3"/>
      <c r="K288" s="3">
        <f t="shared" si="34"/>
        <v>36.799999999999997</v>
      </c>
      <c r="L288" s="3"/>
      <c r="M288" s="3">
        <f t="shared" si="28"/>
        <v>36.799999999999997</v>
      </c>
      <c r="N288" s="6"/>
      <c r="O288" s="3">
        <f t="shared" si="27"/>
        <v>36.799999999999997</v>
      </c>
      <c r="P288" s="37">
        <f>P289</f>
        <v>27</v>
      </c>
      <c r="Q288" s="3">
        <f t="shared" si="32"/>
        <v>63.8</v>
      </c>
      <c r="R288" s="3">
        <f>R289</f>
        <v>-27</v>
      </c>
      <c r="S288" s="3">
        <f t="shared" si="30"/>
        <v>36.799999999999997</v>
      </c>
      <c r="T288" s="3">
        <f>T289</f>
        <v>0</v>
      </c>
      <c r="U288" s="3">
        <f t="shared" si="29"/>
        <v>36.799999999999997</v>
      </c>
    </row>
    <row r="289" spans="1:21" ht="24">
      <c r="A289" s="1" t="s">
        <v>204</v>
      </c>
      <c r="B289" s="114">
        <v>4</v>
      </c>
      <c r="C289" s="2">
        <v>0</v>
      </c>
      <c r="D289" s="18" t="s">
        <v>214</v>
      </c>
      <c r="E289" s="2">
        <v>80010</v>
      </c>
      <c r="F289" s="2">
        <v>240</v>
      </c>
      <c r="G289" s="3">
        <v>36.799999999999997</v>
      </c>
      <c r="H289" s="3"/>
      <c r="I289" s="3">
        <f t="shared" si="36"/>
        <v>36.799999999999997</v>
      </c>
      <c r="J289" s="3"/>
      <c r="K289" s="3">
        <f t="shared" si="34"/>
        <v>36.799999999999997</v>
      </c>
      <c r="L289" s="3"/>
      <c r="M289" s="3">
        <f t="shared" si="28"/>
        <v>36.799999999999997</v>
      </c>
      <c r="N289" s="6"/>
      <c r="O289" s="3">
        <f t="shared" si="27"/>
        <v>36.799999999999997</v>
      </c>
      <c r="P289" s="37">
        <v>27</v>
      </c>
      <c r="Q289" s="3">
        <f t="shared" si="32"/>
        <v>63.8</v>
      </c>
      <c r="R289" s="3">
        <v>-27</v>
      </c>
      <c r="S289" s="3">
        <f t="shared" si="30"/>
        <v>36.799999999999997</v>
      </c>
      <c r="T289" s="133"/>
      <c r="U289" s="3">
        <f t="shared" ref="U289:U358" si="37">T289+S289</f>
        <v>36.799999999999997</v>
      </c>
    </row>
    <row r="290" spans="1:21">
      <c r="A290" s="1" t="s">
        <v>85</v>
      </c>
      <c r="B290" s="114">
        <v>4</v>
      </c>
      <c r="C290" s="2">
        <v>0</v>
      </c>
      <c r="D290" s="18" t="s">
        <v>214</v>
      </c>
      <c r="E290" s="2">
        <v>80010</v>
      </c>
      <c r="F290" s="2">
        <v>800</v>
      </c>
      <c r="G290" s="3">
        <f>G291</f>
        <v>1</v>
      </c>
      <c r="H290" s="3"/>
      <c r="I290" s="3">
        <f t="shared" si="36"/>
        <v>1</v>
      </c>
      <c r="J290" s="3"/>
      <c r="K290" s="3">
        <f t="shared" si="34"/>
        <v>1</v>
      </c>
      <c r="L290" s="3"/>
      <c r="M290" s="3">
        <f t="shared" si="28"/>
        <v>1</v>
      </c>
      <c r="N290" s="6"/>
      <c r="O290" s="3">
        <f t="shared" si="27"/>
        <v>1</v>
      </c>
      <c r="P290" s="117"/>
      <c r="Q290" s="3">
        <f t="shared" si="32"/>
        <v>1</v>
      </c>
      <c r="R290" s="111"/>
      <c r="S290" s="3">
        <f t="shared" si="30"/>
        <v>1</v>
      </c>
      <c r="T290" s="133"/>
      <c r="U290" s="3">
        <f t="shared" si="37"/>
        <v>1</v>
      </c>
    </row>
    <row r="291" spans="1:21">
      <c r="A291" s="1" t="s">
        <v>86</v>
      </c>
      <c r="B291" s="114">
        <v>4</v>
      </c>
      <c r="C291" s="2">
        <v>0</v>
      </c>
      <c r="D291" s="18" t="s">
        <v>214</v>
      </c>
      <c r="E291" s="2">
        <v>80010</v>
      </c>
      <c r="F291" s="2">
        <v>850</v>
      </c>
      <c r="G291" s="3">
        <v>1</v>
      </c>
      <c r="H291" s="3"/>
      <c r="I291" s="3">
        <f t="shared" si="36"/>
        <v>1</v>
      </c>
      <c r="J291" s="3"/>
      <c r="K291" s="3">
        <f t="shared" si="34"/>
        <v>1</v>
      </c>
      <c r="L291" s="3"/>
      <c r="M291" s="3">
        <f t="shared" si="28"/>
        <v>1</v>
      </c>
      <c r="N291" s="6"/>
      <c r="O291" s="3">
        <f t="shared" si="27"/>
        <v>1</v>
      </c>
      <c r="P291" s="117"/>
      <c r="Q291" s="3">
        <f t="shared" si="32"/>
        <v>1</v>
      </c>
      <c r="R291" s="111"/>
      <c r="S291" s="3">
        <f t="shared" si="30"/>
        <v>1</v>
      </c>
      <c r="T291" s="133"/>
      <c r="U291" s="3">
        <f t="shared" si="37"/>
        <v>1</v>
      </c>
    </row>
    <row r="292" spans="1:21" ht="24">
      <c r="A292" s="1" t="s">
        <v>141</v>
      </c>
      <c r="B292" s="114">
        <v>4</v>
      </c>
      <c r="C292" s="2">
        <v>0</v>
      </c>
      <c r="D292" s="18" t="s">
        <v>214</v>
      </c>
      <c r="E292" s="2">
        <v>80110</v>
      </c>
      <c r="F292" s="2"/>
      <c r="G292" s="3">
        <f>G293+G295+G297</f>
        <v>7909.2</v>
      </c>
      <c r="H292" s="3"/>
      <c r="I292" s="3">
        <f t="shared" si="36"/>
        <v>7909.2</v>
      </c>
      <c r="J292" s="3"/>
      <c r="K292" s="3">
        <f t="shared" si="34"/>
        <v>7909.2</v>
      </c>
      <c r="L292" s="3">
        <f>L293+L295+L297</f>
        <v>0</v>
      </c>
      <c r="M292" s="3">
        <f t="shared" si="28"/>
        <v>7909.2</v>
      </c>
      <c r="N292" s="3">
        <f>N293+N295</f>
        <v>0</v>
      </c>
      <c r="O292" s="3">
        <f t="shared" si="27"/>
        <v>7909.2</v>
      </c>
      <c r="P292" s="37">
        <f>P295</f>
        <v>-57</v>
      </c>
      <c r="Q292" s="3">
        <f t="shared" si="32"/>
        <v>7852.2</v>
      </c>
      <c r="R292" s="3">
        <f>R293</f>
        <v>37.5</v>
      </c>
      <c r="S292" s="3">
        <f t="shared" ref="S292:S361" si="38">Q292+R292</f>
        <v>7889.7</v>
      </c>
      <c r="T292" s="3">
        <f>T293+T295</f>
        <v>150.19999999999999</v>
      </c>
      <c r="U292" s="3">
        <f t="shared" si="37"/>
        <v>8039.9</v>
      </c>
    </row>
    <row r="293" spans="1:21" ht="60">
      <c r="A293" s="1" t="s">
        <v>82</v>
      </c>
      <c r="B293" s="114">
        <v>4</v>
      </c>
      <c r="C293" s="2">
        <v>0</v>
      </c>
      <c r="D293" s="18" t="s">
        <v>214</v>
      </c>
      <c r="E293" s="2">
        <v>80110</v>
      </c>
      <c r="F293" s="2">
        <v>100</v>
      </c>
      <c r="G293" s="3">
        <f>G294</f>
        <v>7018</v>
      </c>
      <c r="H293" s="3"/>
      <c r="I293" s="3">
        <f t="shared" si="36"/>
        <v>7018</v>
      </c>
      <c r="J293" s="3"/>
      <c r="K293" s="3">
        <f t="shared" si="34"/>
        <v>7018</v>
      </c>
      <c r="L293" s="3">
        <f>L294</f>
        <v>0</v>
      </c>
      <c r="M293" s="3">
        <f t="shared" si="28"/>
        <v>7018</v>
      </c>
      <c r="N293" s="3">
        <f>N294</f>
        <v>15</v>
      </c>
      <c r="O293" s="3">
        <f t="shared" si="27"/>
        <v>7033</v>
      </c>
      <c r="P293" s="37"/>
      <c r="Q293" s="3">
        <f t="shared" si="32"/>
        <v>7033</v>
      </c>
      <c r="R293" s="3">
        <f>R294</f>
        <v>37.5</v>
      </c>
      <c r="S293" s="3">
        <f t="shared" si="38"/>
        <v>7070.5</v>
      </c>
      <c r="T293" s="3">
        <f>T294</f>
        <v>120.2</v>
      </c>
      <c r="U293" s="3">
        <f t="shared" si="37"/>
        <v>7190.7</v>
      </c>
    </row>
    <row r="294" spans="1:21">
      <c r="A294" s="1" t="s">
        <v>281</v>
      </c>
      <c r="B294" s="114">
        <v>4</v>
      </c>
      <c r="C294" s="2">
        <v>0</v>
      </c>
      <c r="D294" s="18" t="s">
        <v>214</v>
      </c>
      <c r="E294" s="2">
        <v>80110</v>
      </c>
      <c r="F294" s="2">
        <v>110</v>
      </c>
      <c r="G294" s="3">
        <f>2502+4516</f>
        <v>7018</v>
      </c>
      <c r="H294" s="3"/>
      <c r="I294" s="3">
        <f t="shared" si="36"/>
        <v>7018</v>
      </c>
      <c r="J294" s="3"/>
      <c r="K294" s="3">
        <f t="shared" si="34"/>
        <v>7018</v>
      </c>
      <c r="L294" s="3"/>
      <c r="M294" s="3">
        <f t="shared" si="28"/>
        <v>7018</v>
      </c>
      <c r="N294" s="3">
        <v>15</v>
      </c>
      <c r="O294" s="3">
        <f t="shared" si="27"/>
        <v>7033</v>
      </c>
      <c r="P294" s="37"/>
      <c r="Q294" s="3">
        <f t="shared" si="32"/>
        <v>7033</v>
      </c>
      <c r="R294" s="3">
        <f>-16.9+54.4</f>
        <v>37.5</v>
      </c>
      <c r="S294" s="3">
        <f t="shared" si="38"/>
        <v>7070.5</v>
      </c>
      <c r="T294" s="3">
        <f>103.2+17</f>
        <v>120.2</v>
      </c>
      <c r="U294" s="3">
        <f t="shared" si="37"/>
        <v>7190.7</v>
      </c>
    </row>
    <row r="295" spans="1:21" ht="24">
      <c r="A295" s="1" t="s">
        <v>250</v>
      </c>
      <c r="B295" s="114">
        <v>4</v>
      </c>
      <c r="C295" s="2">
        <v>0</v>
      </c>
      <c r="D295" s="18" t="s">
        <v>214</v>
      </c>
      <c r="E295" s="2">
        <v>80110</v>
      </c>
      <c r="F295" s="2">
        <v>200</v>
      </c>
      <c r="G295" s="3">
        <f>G296</f>
        <v>875.2</v>
      </c>
      <c r="H295" s="3"/>
      <c r="I295" s="3">
        <f t="shared" si="36"/>
        <v>875.2</v>
      </c>
      <c r="J295" s="3"/>
      <c r="K295" s="3">
        <f t="shared" si="34"/>
        <v>875.2</v>
      </c>
      <c r="L295" s="3">
        <f>L296</f>
        <v>-5.3</v>
      </c>
      <c r="M295" s="3">
        <f t="shared" si="28"/>
        <v>869.90000000000009</v>
      </c>
      <c r="N295" s="3">
        <f>N296</f>
        <v>-15</v>
      </c>
      <c r="O295" s="3">
        <f t="shared" si="27"/>
        <v>854.90000000000009</v>
      </c>
      <c r="P295" s="37">
        <f>P296</f>
        <v>-57</v>
      </c>
      <c r="Q295" s="3">
        <f t="shared" si="32"/>
        <v>797.90000000000009</v>
      </c>
      <c r="R295" s="111"/>
      <c r="S295" s="3">
        <f t="shared" si="38"/>
        <v>797.90000000000009</v>
      </c>
      <c r="T295" s="3">
        <v>30</v>
      </c>
      <c r="U295" s="3">
        <f t="shared" si="37"/>
        <v>827.90000000000009</v>
      </c>
    </row>
    <row r="296" spans="1:21" ht="24">
      <c r="A296" s="1" t="s">
        <v>204</v>
      </c>
      <c r="B296" s="114">
        <v>4</v>
      </c>
      <c r="C296" s="2">
        <v>0</v>
      </c>
      <c r="D296" s="18" t="s">
        <v>214</v>
      </c>
      <c r="E296" s="2">
        <v>80110</v>
      </c>
      <c r="F296" s="2">
        <v>240</v>
      </c>
      <c r="G296" s="3">
        <f>374.7+500.5</f>
        <v>875.2</v>
      </c>
      <c r="H296" s="3"/>
      <c r="I296" s="3">
        <f t="shared" si="36"/>
        <v>875.2</v>
      </c>
      <c r="J296" s="3"/>
      <c r="K296" s="3">
        <f t="shared" si="34"/>
        <v>875.2</v>
      </c>
      <c r="L296" s="3">
        <v>-5.3</v>
      </c>
      <c r="M296" s="3">
        <f t="shared" si="28"/>
        <v>869.90000000000009</v>
      </c>
      <c r="N296" s="3">
        <v>-15</v>
      </c>
      <c r="O296" s="3">
        <f t="shared" si="27"/>
        <v>854.90000000000009</v>
      </c>
      <c r="P296" s="37">
        <f>-30-27</f>
        <v>-57</v>
      </c>
      <c r="Q296" s="3">
        <f t="shared" si="32"/>
        <v>797.90000000000009</v>
      </c>
      <c r="R296" s="111"/>
      <c r="S296" s="3">
        <f t="shared" si="38"/>
        <v>797.90000000000009</v>
      </c>
      <c r="T296" s="3">
        <v>30</v>
      </c>
      <c r="U296" s="3">
        <f t="shared" si="37"/>
        <v>827.90000000000009</v>
      </c>
    </row>
    <row r="297" spans="1:21">
      <c r="A297" s="1" t="s">
        <v>85</v>
      </c>
      <c r="B297" s="114">
        <v>4</v>
      </c>
      <c r="C297" s="2">
        <v>0</v>
      </c>
      <c r="D297" s="18" t="s">
        <v>214</v>
      </c>
      <c r="E297" s="2">
        <v>80110</v>
      </c>
      <c r="F297" s="2">
        <v>800</v>
      </c>
      <c r="G297" s="3">
        <f>G298</f>
        <v>16</v>
      </c>
      <c r="H297" s="3"/>
      <c r="I297" s="3">
        <f t="shared" si="36"/>
        <v>16</v>
      </c>
      <c r="J297" s="3"/>
      <c r="K297" s="3">
        <f t="shared" si="34"/>
        <v>16</v>
      </c>
      <c r="L297" s="3">
        <f>L298</f>
        <v>5.3</v>
      </c>
      <c r="M297" s="3">
        <f t="shared" si="28"/>
        <v>21.3</v>
      </c>
      <c r="N297" s="6"/>
      <c r="O297" s="3">
        <f t="shared" si="27"/>
        <v>21.3</v>
      </c>
      <c r="P297" s="37"/>
      <c r="Q297" s="3">
        <f t="shared" si="32"/>
        <v>21.3</v>
      </c>
      <c r="R297" s="111"/>
      <c r="S297" s="3">
        <f t="shared" si="38"/>
        <v>21.3</v>
      </c>
      <c r="T297" s="133"/>
      <c r="U297" s="3">
        <f t="shared" si="37"/>
        <v>21.3</v>
      </c>
    </row>
    <row r="298" spans="1:21">
      <c r="A298" s="1" t="s">
        <v>86</v>
      </c>
      <c r="B298" s="114">
        <v>4</v>
      </c>
      <c r="C298" s="2">
        <v>0</v>
      </c>
      <c r="D298" s="18" t="s">
        <v>214</v>
      </c>
      <c r="E298" s="2">
        <v>80110</v>
      </c>
      <c r="F298" s="2">
        <v>850</v>
      </c>
      <c r="G298" s="3">
        <v>16</v>
      </c>
      <c r="H298" s="3"/>
      <c r="I298" s="3">
        <f t="shared" si="36"/>
        <v>16</v>
      </c>
      <c r="J298" s="3"/>
      <c r="K298" s="3">
        <f t="shared" si="34"/>
        <v>16</v>
      </c>
      <c r="L298" s="3">
        <v>5.3</v>
      </c>
      <c r="M298" s="3">
        <f t="shared" si="28"/>
        <v>21.3</v>
      </c>
      <c r="N298" s="6"/>
      <c r="O298" s="3">
        <f t="shared" si="27"/>
        <v>21.3</v>
      </c>
      <c r="P298" s="117"/>
      <c r="Q298" s="3">
        <f t="shared" si="32"/>
        <v>21.3</v>
      </c>
      <c r="R298" s="111"/>
      <c r="S298" s="3">
        <f t="shared" si="38"/>
        <v>21.3</v>
      </c>
      <c r="T298" s="3"/>
      <c r="U298" s="3">
        <f t="shared" si="37"/>
        <v>21.3</v>
      </c>
    </row>
    <row r="299" spans="1:21" ht="36">
      <c r="A299" s="1" t="s">
        <v>242</v>
      </c>
      <c r="B299" s="114">
        <v>4</v>
      </c>
      <c r="C299" s="2">
        <v>0</v>
      </c>
      <c r="D299" s="18" t="s">
        <v>214</v>
      </c>
      <c r="E299" s="2">
        <v>80300</v>
      </c>
      <c r="F299" s="2"/>
      <c r="G299" s="3">
        <f>G300</f>
        <v>8997.4</v>
      </c>
      <c r="H299" s="3"/>
      <c r="I299" s="3">
        <f t="shared" si="36"/>
        <v>8997.4</v>
      </c>
      <c r="J299" s="3">
        <f>J300</f>
        <v>-1974</v>
      </c>
      <c r="K299" s="3">
        <f t="shared" si="34"/>
        <v>7023.4</v>
      </c>
      <c r="L299" s="3"/>
      <c r="M299" s="3">
        <f t="shared" si="28"/>
        <v>7023.4</v>
      </c>
      <c r="N299" s="6"/>
      <c r="O299" s="3">
        <f t="shared" si="27"/>
        <v>7023.4</v>
      </c>
      <c r="P299" s="117"/>
      <c r="Q299" s="3">
        <f t="shared" si="32"/>
        <v>7023.4</v>
      </c>
      <c r="R299" s="111"/>
      <c r="S299" s="3">
        <f t="shared" si="38"/>
        <v>7023.4</v>
      </c>
      <c r="T299" s="3">
        <f>T300</f>
        <v>-154.5</v>
      </c>
      <c r="U299" s="3">
        <f t="shared" si="37"/>
        <v>6868.9</v>
      </c>
    </row>
    <row r="300" spans="1:21" ht="24">
      <c r="A300" s="1" t="s">
        <v>74</v>
      </c>
      <c r="B300" s="114">
        <v>4</v>
      </c>
      <c r="C300" s="2">
        <v>0</v>
      </c>
      <c r="D300" s="18" t="s">
        <v>214</v>
      </c>
      <c r="E300" s="2">
        <v>80300</v>
      </c>
      <c r="F300" s="2">
        <v>600</v>
      </c>
      <c r="G300" s="3">
        <f>G301</f>
        <v>8997.4</v>
      </c>
      <c r="H300" s="3"/>
      <c r="I300" s="3">
        <f t="shared" si="36"/>
        <v>8997.4</v>
      </c>
      <c r="J300" s="3">
        <f>J301</f>
        <v>-1974</v>
      </c>
      <c r="K300" s="3">
        <f t="shared" si="34"/>
        <v>7023.4</v>
      </c>
      <c r="L300" s="3"/>
      <c r="M300" s="3">
        <f t="shared" si="28"/>
        <v>7023.4</v>
      </c>
      <c r="N300" s="6"/>
      <c r="O300" s="3">
        <f t="shared" si="27"/>
        <v>7023.4</v>
      </c>
      <c r="P300" s="117"/>
      <c r="Q300" s="3">
        <f t="shared" si="32"/>
        <v>7023.4</v>
      </c>
      <c r="R300" s="111"/>
      <c r="S300" s="3">
        <f t="shared" si="38"/>
        <v>7023.4</v>
      </c>
      <c r="T300" s="3">
        <f>T301</f>
        <v>-154.5</v>
      </c>
      <c r="U300" s="3">
        <f t="shared" si="37"/>
        <v>6868.9</v>
      </c>
    </row>
    <row r="301" spans="1:21">
      <c r="A301" s="1" t="s">
        <v>75</v>
      </c>
      <c r="B301" s="114">
        <v>4</v>
      </c>
      <c r="C301" s="2">
        <v>0</v>
      </c>
      <c r="D301" s="18" t="s">
        <v>214</v>
      </c>
      <c r="E301" s="2">
        <v>80300</v>
      </c>
      <c r="F301" s="2">
        <v>610</v>
      </c>
      <c r="G301" s="3">
        <v>8997.4</v>
      </c>
      <c r="H301" s="3"/>
      <c r="I301" s="3">
        <f t="shared" si="36"/>
        <v>8997.4</v>
      </c>
      <c r="J301" s="3">
        <v>-1974</v>
      </c>
      <c r="K301" s="3">
        <f t="shared" si="34"/>
        <v>7023.4</v>
      </c>
      <c r="L301" s="3"/>
      <c r="M301" s="3">
        <f t="shared" si="28"/>
        <v>7023.4</v>
      </c>
      <c r="N301" s="6"/>
      <c r="O301" s="3">
        <f t="shared" si="27"/>
        <v>7023.4</v>
      </c>
      <c r="P301" s="117"/>
      <c r="Q301" s="3">
        <f t="shared" si="32"/>
        <v>7023.4</v>
      </c>
      <c r="R301" s="111"/>
      <c r="S301" s="3">
        <f t="shared" si="38"/>
        <v>7023.4</v>
      </c>
      <c r="T301" s="3">
        <v>-154.5</v>
      </c>
      <c r="U301" s="3">
        <f t="shared" si="37"/>
        <v>6868.9</v>
      </c>
    </row>
    <row r="302" spans="1:21">
      <c r="A302" s="1" t="s">
        <v>142</v>
      </c>
      <c r="B302" s="114">
        <v>4</v>
      </c>
      <c r="C302" s="2">
        <v>0</v>
      </c>
      <c r="D302" s="18" t="s">
        <v>214</v>
      </c>
      <c r="E302" s="2">
        <v>80510</v>
      </c>
      <c r="F302" s="2"/>
      <c r="G302" s="3">
        <f>G303</f>
        <v>173</v>
      </c>
      <c r="H302" s="3"/>
      <c r="I302" s="3">
        <f t="shared" si="36"/>
        <v>173</v>
      </c>
      <c r="J302" s="3"/>
      <c r="K302" s="3">
        <f t="shared" si="34"/>
        <v>173</v>
      </c>
      <c r="L302" s="3"/>
      <c r="M302" s="3">
        <f t="shared" si="28"/>
        <v>173</v>
      </c>
      <c r="N302" s="6"/>
      <c r="O302" s="3">
        <f t="shared" si="27"/>
        <v>173</v>
      </c>
      <c r="P302" s="117"/>
      <c r="Q302" s="3">
        <f t="shared" si="32"/>
        <v>173</v>
      </c>
      <c r="R302" s="111"/>
      <c r="S302" s="3">
        <f t="shared" si="38"/>
        <v>173</v>
      </c>
      <c r="T302" s="3"/>
      <c r="U302" s="3">
        <f t="shared" si="37"/>
        <v>173</v>
      </c>
    </row>
    <row r="303" spans="1:21" ht="24">
      <c r="A303" s="1" t="s">
        <v>74</v>
      </c>
      <c r="B303" s="114">
        <v>4</v>
      </c>
      <c r="C303" s="2">
        <v>0</v>
      </c>
      <c r="D303" s="18" t="s">
        <v>214</v>
      </c>
      <c r="E303" s="2">
        <v>80510</v>
      </c>
      <c r="F303" s="2">
        <v>600</v>
      </c>
      <c r="G303" s="3">
        <f>G304</f>
        <v>173</v>
      </c>
      <c r="H303" s="3"/>
      <c r="I303" s="3">
        <f t="shared" si="36"/>
        <v>173</v>
      </c>
      <c r="J303" s="3"/>
      <c r="K303" s="3">
        <f t="shared" si="34"/>
        <v>173</v>
      </c>
      <c r="L303" s="3"/>
      <c r="M303" s="3">
        <f t="shared" si="28"/>
        <v>173</v>
      </c>
      <c r="N303" s="6"/>
      <c r="O303" s="3">
        <f t="shared" si="27"/>
        <v>173</v>
      </c>
      <c r="P303" s="117"/>
      <c r="Q303" s="3">
        <f t="shared" si="32"/>
        <v>173</v>
      </c>
      <c r="R303" s="111"/>
      <c r="S303" s="3">
        <f t="shared" si="38"/>
        <v>173</v>
      </c>
      <c r="T303" s="3"/>
      <c r="U303" s="3">
        <f t="shared" si="37"/>
        <v>173</v>
      </c>
    </row>
    <row r="304" spans="1:21">
      <c r="A304" s="1" t="s">
        <v>75</v>
      </c>
      <c r="B304" s="114">
        <v>4</v>
      </c>
      <c r="C304" s="2">
        <v>0</v>
      </c>
      <c r="D304" s="18" t="s">
        <v>214</v>
      </c>
      <c r="E304" s="2">
        <v>80510</v>
      </c>
      <c r="F304" s="2">
        <v>610</v>
      </c>
      <c r="G304" s="3">
        <v>173</v>
      </c>
      <c r="H304" s="3"/>
      <c r="I304" s="3">
        <f t="shared" si="36"/>
        <v>173</v>
      </c>
      <c r="J304" s="3"/>
      <c r="K304" s="3">
        <f t="shared" si="34"/>
        <v>173</v>
      </c>
      <c r="L304" s="3"/>
      <c r="M304" s="3">
        <f t="shared" si="28"/>
        <v>173</v>
      </c>
      <c r="N304" s="6"/>
      <c r="O304" s="3">
        <f t="shared" ref="O304:O390" si="39">M304+N304</f>
        <v>173</v>
      </c>
      <c r="P304" s="117"/>
      <c r="Q304" s="3">
        <f t="shared" si="32"/>
        <v>173</v>
      </c>
      <c r="R304" s="111"/>
      <c r="S304" s="3">
        <f t="shared" si="38"/>
        <v>173</v>
      </c>
      <c r="T304" s="3"/>
      <c r="U304" s="3">
        <f t="shared" si="37"/>
        <v>173</v>
      </c>
    </row>
    <row r="305" spans="1:21" ht="24">
      <c r="A305" s="1" t="s">
        <v>128</v>
      </c>
      <c r="B305" s="114">
        <v>4</v>
      </c>
      <c r="C305" s="2">
        <v>0</v>
      </c>
      <c r="D305" s="18" t="s">
        <v>214</v>
      </c>
      <c r="E305" s="2">
        <v>80520</v>
      </c>
      <c r="F305" s="2"/>
      <c r="G305" s="3">
        <f>G306</f>
        <v>200</v>
      </c>
      <c r="H305" s="3"/>
      <c r="I305" s="3">
        <f t="shared" si="36"/>
        <v>200</v>
      </c>
      <c r="J305" s="3"/>
      <c r="K305" s="3">
        <f t="shared" si="34"/>
        <v>200</v>
      </c>
      <c r="L305" s="3"/>
      <c r="M305" s="3">
        <f t="shared" si="28"/>
        <v>200</v>
      </c>
      <c r="N305" s="6"/>
      <c r="O305" s="3">
        <f t="shared" si="39"/>
        <v>200</v>
      </c>
      <c r="P305" s="117"/>
      <c r="Q305" s="3">
        <f t="shared" si="32"/>
        <v>200</v>
      </c>
      <c r="R305" s="3">
        <f>R306</f>
        <v>52</v>
      </c>
      <c r="S305" s="3">
        <f t="shared" si="38"/>
        <v>252</v>
      </c>
      <c r="T305" s="3">
        <f>T306</f>
        <v>56.260460000000002</v>
      </c>
      <c r="U305" s="3">
        <f t="shared" si="37"/>
        <v>308.26046000000002</v>
      </c>
    </row>
    <row r="306" spans="1:21" ht="24">
      <c r="A306" s="1" t="s">
        <v>74</v>
      </c>
      <c r="B306" s="114">
        <v>4</v>
      </c>
      <c r="C306" s="2">
        <v>0</v>
      </c>
      <c r="D306" s="18" t="s">
        <v>214</v>
      </c>
      <c r="E306" s="2">
        <v>80520</v>
      </c>
      <c r="F306" s="2">
        <v>600</v>
      </c>
      <c r="G306" s="3">
        <f>G307</f>
        <v>200</v>
      </c>
      <c r="H306" s="3"/>
      <c r="I306" s="3">
        <f t="shared" si="36"/>
        <v>200</v>
      </c>
      <c r="J306" s="3"/>
      <c r="K306" s="3">
        <f t="shared" si="34"/>
        <v>200</v>
      </c>
      <c r="L306" s="3"/>
      <c r="M306" s="3">
        <f t="shared" si="28"/>
        <v>200</v>
      </c>
      <c r="N306" s="6"/>
      <c r="O306" s="3">
        <f t="shared" si="39"/>
        <v>200</v>
      </c>
      <c r="P306" s="117"/>
      <c r="Q306" s="3">
        <f t="shared" si="32"/>
        <v>200</v>
      </c>
      <c r="R306" s="3">
        <f>R307</f>
        <v>52</v>
      </c>
      <c r="S306" s="3">
        <f t="shared" si="38"/>
        <v>252</v>
      </c>
      <c r="T306" s="3">
        <f>T307</f>
        <v>56.260460000000002</v>
      </c>
      <c r="U306" s="3">
        <f t="shared" si="37"/>
        <v>308.26046000000002</v>
      </c>
    </row>
    <row r="307" spans="1:21">
      <c r="A307" s="1" t="s">
        <v>75</v>
      </c>
      <c r="B307" s="114">
        <v>4</v>
      </c>
      <c r="C307" s="2">
        <v>0</v>
      </c>
      <c r="D307" s="18" t="s">
        <v>214</v>
      </c>
      <c r="E307" s="2">
        <v>80520</v>
      </c>
      <c r="F307" s="2">
        <v>610</v>
      </c>
      <c r="G307" s="3">
        <v>200</v>
      </c>
      <c r="H307" s="3"/>
      <c r="I307" s="3">
        <f t="shared" si="36"/>
        <v>200</v>
      </c>
      <c r="J307" s="3"/>
      <c r="K307" s="3">
        <f t="shared" si="34"/>
        <v>200</v>
      </c>
      <c r="L307" s="3"/>
      <c r="M307" s="3">
        <f t="shared" si="28"/>
        <v>200</v>
      </c>
      <c r="N307" s="6"/>
      <c r="O307" s="3">
        <f t="shared" si="39"/>
        <v>200</v>
      </c>
      <c r="P307" s="117"/>
      <c r="Q307" s="3">
        <f t="shared" si="32"/>
        <v>200</v>
      </c>
      <c r="R307" s="3">
        <v>52</v>
      </c>
      <c r="S307" s="3">
        <f t="shared" si="38"/>
        <v>252</v>
      </c>
      <c r="T307" s="3">
        <v>56.260460000000002</v>
      </c>
      <c r="U307" s="3">
        <f t="shared" si="37"/>
        <v>308.26046000000002</v>
      </c>
    </row>
    <row r="308" spans="1:21" ht="24">
      <c r="A308" s="1" t="s">
        <v>212</v>
      </c>
      <c r="B308" s="114">
        <v>4</v>
      </c>
      <c r="C308" s="2">
        <v>0</v>
      </c>
      <c r="D308" s="18" t="s">
        <v>214</v>
      </c>
      <c r="E308" s="2">
        <v>80790</v>
      </c>
      <c r="F308" s="2"/>
      <c r="G308" s="3">
        <f>G309</f>
        <v>500</v>
      </c>
      <c r="H308" s="3"/>
      <c r="I308" s="3">
        <f t="shared" si="36"/>
        <v>500</v>
      </c>
      <c r="J308" s="3"/>
      <c r="K308" s="3">
        <f t="shared" si="34"/>
        <v>500</v>
      </c>
      <c r="L308" s="3"/>
      <c r="M308" s="3">
        <f t="shared" si="28"/>
        <v>500</v>
      </c>
      <c r="N308" s="6"/>
      <c r="O308" s="3">
        <f t="shared" si="39"/>
        <v>500</v>
      </c>
      <c r="P308" s="117"/>
      <c r="Q308" s="3">
        <f t="shared" si="32"/>
        <v>500</v>
      </c>
      <c r="R308" s="111"/>
      <c r="S308" s="3">
        <f t="shared" si="38"/>
        <v>500</v>
      </c>
      <c r="T308" s="3"/>
      <c r="U308" s="3">
        <f t="shared" si="37"/>
        <v>500</v>
      </c>
    </row>
    <row r="309" spans="1:21" ht="24">
      <c r="A309" s="16" t="s">
        <v>44</v>
      </c>
      <c r="B309" s="114">
        <v>4</v>
      </c>
      <c r="C309" s="2">
        <v>0</v>
      </c>
      <c r="D309" s="18" t="s">
        <v>214</v>
      </c>
      <c r="E309" s="2">
        <v>80790</v>
      </c>
      <c r="F309" s="2">
        <v>400</v>
      </c>
      <c r="G309" s="3">
        <f>G310</f>
        <v>500</v>
      </c>
      <c r="H309" s="3"/>
      <c r="I309" s="3">
        <f t="shared" si="36"/>
        <v>500</v>
      </c>
      <c r="J309" s="3"/>
      <c r="K309" s="3">
        <f t="shared" si="34"/>
        <v>500</v>
      </c>
      <c r="L309" s="3"/>
      <c r="M309" s="3">
        <f t="shared" si="28"/>
        <v>500</v>
      </c>
      <c r="N309" s="6"/>
      <c r="O309" s="3">
        <f t="shared" si="39"/>
        <v>500</v>
      </c>
      <c r="P309" s="117"/>
      <c r="Q309" s="3">
        <f t="shared" si="32"/>
        <v>500</v>
      </c>
      <c r="R309" s="111"/>
      <c r="S309" s="3">
        <f t="shared" si="38"/>
        <v>500</v>
      </c>
      <c r="T309" s="3"/>
      <c r="U309" s="3">
        <f t="shared" si="37"/>
        <v>500</v>
      </c>
    </row>
    <row r="310" spans="1:21" ht="84">
      <c r="A310" s="1" t="s">
        <v>275</v>
      </c>
      <c r="B310" s="114">
        <v>4</v>
      </c>
      <c r="C310" s="2">
        <v>0</v>
      </c>
      <c r="D310" s="18" t="s">
        <v>214</v>
      </c>
      <c r="E310" s="2">
        <v>80790</v>
      </c>
      <c r="F310" s="2">
        <v>460</v>
      </c>
      <c r="G310" s="3">
        <v>500</v>
      </c>
      <c r="H310" s="3"/>
      <c r="I310" s="3">
        <f t="shared" si="36"/>
        <v>500</v>
      </c>
      <c r="J310" s="3"/>
      <c r="K310" s="3">
        <f t="shared" si="34"/>
        <v>500</v>
      </c>
      <c r="L310" s="3"/>
      <c r="M310" s="3">
        <f t="shared" si="28"/>
        <v>500</v>
      </c>
      <c r="N310" s="6"/>
      <c r="O310" s="3">
        <f t="shared" si="39"/>
        <v>500</v>
      </c>
      <c r="P310" s="117"/>
      <c r="Q310" s="3">
        <f t="shared" ref="Q310:Q385" si="40">P310+O310</f>
        <v>500</v>
      </c>
      <c r="R310" s="111"/>
      <c r="S310" s="3">
        <f t="shared" si="38"/>
        <v>500</v>
      </c>
      <c r="T310" s="133"/>
      <c r="U310" s="3">
        <f t="shared" si="37"/>
        <v>500</v>
      </c>
    </row>
    <row r="311" spans="1:21">
      <c r="A311" s="1" t="s">
        <v>259</v>
      </c>
      <c r="B311" s="114">
        <v>4</v>
      </c>
      <c r="C311" s="2">
        <v>0</v>
      </c>
      <c r="D311" s="18" t="s">
        <v>214</v>
      </c>
      <c r="E311" s="2">
        <v>80970</v>
      </c>
      <c r="F311" s="2"/>
      <c r="G311" s="3">
        <f>G314</f>
        <v>500</v>
      </c>
      <c r="H311" s="3"/>
      <c r="I311" s="3">
        <f t="shared" si="36"/>
        <v>500</v>
      </c>
      <c r="J311" s="3"/>
      <c r="K311" s="3">
        <f t="shared" si="34"/>
        <v>500</v>
      </c>
      <c r="L311" s="3"/>
      <c r="M311" s="3">
        <f t="shared" si="28"/>
        <v>500</v>
      </c>
      <c r="N311" s="6"/>
      <c r="O311" s="3">
        <f t="shared" si="39"/>
        <v>500</v>
      </c>
      <c r="P311" s="117"/>
      <c r="Q311" s="3">
        <f t="shared" si="40"/>
        <v>500</v>
      </c>
      <c r="R311" s="111"/>
      <c r="S311" s="3">
        <f t="shared" si="38"/>
        <v>500</v>
      </c>
      <c r="T311" s="3">
        <f>T312+T314</f>
        <v>0</v>
      </c>
      <c r="U311" s="3">
        <f t="shared" si="37"/>
        <v>500</v>
      </c>
    </row>
    <row r="312" spans="1:21" ht="24">
      <c r="A312" s="1" t="s">
        <v>44</v>
      </c>
      <c r="B312" s="114">
        <v>4</v>
      </c>
      <c r="C312" s="2">
        <v>0</v>
      </c>
      <c r="D312" s="18" t="s">
        <v>214</v>
      </c>
      <c r="E312" s="2">
        <v>80970</v>
      </c>
      <c r="F312" s="2">
        <v>400</v>
      </c>
      <c r="G312" s="3"/>
      <c r="H312" s="3"/>
      <c r="I312" s="3"/>
      <c r="J312" s="3"/>
      <c r="K312" s="3"/>
      <c r="L312" s="3"/>
      <c r="M312" s="3"/>
      <c r="N312" s="6"/>
      <c r="O312" s="3"/>
      <c r="P312" s="117"/>
      <c r="Q312" s="3"/>
      <c r="R312" s="111"/>
      <c r="S312" s="3"/>
      <c r="T312" s="3">
        <v>500</v>
      </c>
      <c r="U312" s="3">
        <f t="shared" si="37"/>
        <v>500</v>
      </c>
    </row>
    <row r="313" spans="1:21" ht="84">
      <c r="A313" s="27" t="s">
        <v>275</v>
      </c>
      <c r="B313" s="114">
        <v>4</v>
      </c>
      <c r="C313" s="2">
        <v>0</v>
      </c>
      <c r="D313" s="18" t="s">
        <v>214</v>
      </c>
      <c r="E313" s="2">
        <v>80970</v>
      </c>
      <c r="F313" s="2">
        <v>460</v>
      </c>
      <c r="G313" s="3"/>
      <c r="H313" s="3"/>
      <c r="I313" s="3"/>
      <c r="J313" s="3"/>
      <c r="K313" s="3"/>
      <c r="L313" s="3"/>
      <c r="M313" s="3"/>
      <c r="N313" s="6"/>
      <c r="O313" s="3"/>
      <c r="P313" s="117"/>
      <c r="Q313" s="3"/>
      <c r="R313" s="111"/>
      <c r="S313" s="3"/>
      <c r="T313" s="3">
        <v>-500</v>
      </c>
      <c r="U313" s="3">
        <f t="shared" si="37"/>
        <v>-500</v>
      </c>
    </row>
    <row r="314" spans="1:21">
      <c r="A314" s="1" t="s">
        <v>259</v>
      </c>
      <c r="B314" s="114">
        <v>4</v>
      </c>
      <c r="C314" s="2">
        <v>0</v>
      </c>
      <c r="D314" s="18" t="s">
        <v>214</v>
      </c>
      <c r="E314" s="2">
        <v>80970</v>
      </c>
      <c r="F314" s="2">
        <v>600</v>
      </c>
      <c r="G314" s="3">
        <f>G315</f>
        <v>500</v>
      </c>
      <c r="H314" s="3"/>
      <c r="I314" s="3">
        <f t="shared" si="36"/>
        <v>500</v>
      </c>
      <c r="J314" s="3"/>
      <c r="K314" s="3">
        <f t="shared" si="34"/>
        <v>500</v>
      </c>
      <c r="L314" s="3"/>
      <c r="M314" s="3">
        <f t="shared" si="28"/>
        <v>500</v>
      </c>
      <c r="N314" s="6"/>
      <c r="O314" s="3">
        <f t="shared" si="39"/>
        <v>500</v>
      </c>
      <c r="P314" s="117"/>
      <c r="Q314" s="3">
        <f t="shared" si="40"/>
        <v>500</v>
      </c>
      <c r="R314" s="111"/>
      <c r="S314" s="3">
        <f t="shared" si="38"/>
        <v>500</v>
      </c>
      <c r="T314" s="3">
        <v>-500</v>
      </c>
      <c r="U314" s="3">
        <f t="shared" si="37"/>
        <v>0</v>
      </c>
    </row>
    <row r="315" spans="1:21">
      <c r="A315" s="1" t="s">
        <v>75</v>
      </c>
      <c r="B315" s="114">
        <v>4</v>
      </c>
      <c r="C315" s="2">
        <v>0</v>
      </c>
      <c r="D315" s="18" t="s">
        <v>214</v>
      </c>
      <c r="E315" s="2">
        <v>80970</v>
      </c>
      <c r="F315" s="2">
        <v>610</v>
      </c>
      <c r="G315" s="3">
        <v>500</v>
      </c>
      <c r="H315" s="3"/>
      <c r="I315" s="3">
        <f t="shared" si="36"/>
        <v>500</v>
      </c>
      <c r="J315" s="3"/>
      <c r="K315" s="3">
        <f t="shared" si="34"/>
        <v>500</v>
      </c>
      <c r="L315" s="3"/>
      <c r="M315" s="3">
        <f t="shared" si="28"/>
        <v>500</v>
      </c>
      <c r="N315" s="6"/>
      <c r="O315" s="3">
        <f t="shared" si="39"/>
        <v>500</v>
      </c>
      <c r="P315" s="117"/>
      <c r="Q315" s="3">
        <f t="shared" si="40"/>
        <v>500</v>
      </c>
      <c r="R315" s="111"/>
      <c r="S315" s="3">
        <f t="shared" si="38"/>
        <v>500</v>
      </c>
      <c r="T315" s="3">
        <v>-500</v>
      </c>
      <c r="U315" s="3">
        <f t="shared" si="37"/>
        <v>0</v>
      </c>
    </row>
    <row r="316" spans="1:21" ht="24">
      <c r="A316" s="1" t="s">
        <v>132</v>
      </c>
      <c r="B316" s="114">
        <v>4</v>
      </c>
      <c r="C316" s="2">
        <v>0</v>
      </c>
      <c r="D316" s="18" t="s">
        <v>214</v>
      </c>
      <c r="E316" s="2">
        <v>81610</v>
      </c>
      <c r="F316" s="2"/>
      <c r="G316" s="3">
        <f>G317</f>
        <v>1201</v>
      </c>
      <c r="H316" s="3"/>
      <c r="I316" s="3">
        <f t="shared" si="36"/>
        <v>1201</v>
      </c>
      <c r="J316" s="3"/>
      <c r="K316" s="3">
        <f t="shared" si="34"/>
        <v>1201</v>
      </c>
      <c r="L316" s="3">
        <f>L317</f>
        <v>-84.07</v>
      </c>
      <c r="M316" s="3">
        <f t="shared" si="28"/>
        <v>1116.93</v>
      </c>
      <c r="N316" s="6"/>
      <c r="O316" s="3">
        <f t="shared" si="39"/>
        <v>1116.93</v>
      </c>
      <c r="P316" s="117"/>
      <c r="Q316" s="3">
        <f t="shared" si="40"/>
        <v>1116.93</v>
      </c>
      <c r="R316" s="3">
        <f>R317</f>
        <v>0</v>
      </c>
      <c r="S316" s="3">
        <f t="shared" si="38"/>
        <v>1116.93</v>
      </c>
      <c r="T316" s="133"/>
      <c r="U316" s="3">
        <f t="shared" si="37"/>
        <v>1116.93</v>
      </c>
    </row>
    <row r="317" spans="1:21" ht="24">
      <c r="A317" s="1" t="s">
        <v>250</v>
      </c>
      <c r="B317" s="114">
        <v>4</v>
      </c>
      <c r="C317" s="2">
        <v>0</v>
      </c>
      <c r="D317" s="18" t="s">
        <v>214</v>
      </c>
      <c r="E317" s="2">
        <v>81610</v>
      </c>
      <c r="F317" s="2">
        <v>200</v>
      </c>
      <c r="G317" s="3">
        <f>G318</f>
        <v>1201</v>
      </c>
      <c r="H317" s="3"/>
      <c r="I317" s="3">
        <f t="shared" si="36"/>
        <v>1201</v>
      </c>
      <c r="J317" s="3"/>
      <c r="K317" s="3">
        <f t="shared" si="34"/>
        <v>1201</v>
      </c>
      <c r="L317" s="3">
        <v>-84.07</v>
      </c>
      <c r="M317" s="3">
        <f t="shared" si="28"/>
        <v>1116.93</v>
      </c>
      <c r="N317" s="6"/>
      <c r="O317" s="3">
        <f t="shared" si="39"/>
        <v>1116.93</v>
      </c>
      <c r="P317" s="117"/>
      <c r="Q317" s="3">
        <f t="shared" si="40"/>
        <v>1116.93</v>
      </c>
      <c r="R317" s="111"/>
      <c r="S317" s="3">
        <f t="shared" si="38"/>
        <v>1116.93</v>
      </c>
      <c r="T317" s="133"/>
      <c r="U317" s="3">
        <f t="shared" si="37"/>
        <v>1116.93</v>
      </c>
    </row>
    <row r="318" spans="1:21" ht="24">
      <c r="A318" s="1" t="s">
        <v>204</v>
      </c>
      <c r="B318" s="114">
        <v>4</v>
      </c>
      <c r="C318" s="2">
        <v>0</v>
      </c>
      <c r="D318" s="18" t="s">
        <v>214</v>
      </c>
      <c r="E318" s="2">
        <v>81610</v>
      </c>
      <c r="F318" s="2">
        <v>240</v>
      </c>
      <c r="G318" s="3">
        <v>1201</v>
      </c>
      <c r="H318" s="3"/>
      <c r="I318" s="3">
        <f t="shared" si="36"/>
        <v>1201</v>
      </c>
      <c r="J318" s="3"/>
      <c r="K318" s="3">
        <f t="shared" si="34"/>
        <v>1201</v>
      </c>
      <c r="L318" s="3"/>
      <c r="M318" s="3">
        <f t="shared" si="28"/>
        <v>1201</v>
      </c>
      <c r="N318" s="6"/>
      <c r="O318" s="3">
        <f t="shared" si="39"/>
        <v>1201</v>
      </c>
      <c r="P318" s="117"/>
      <c r="Q318" s="3">
        <f t="shared" si="40"/>
        <v>1201</v>
      </c>
      <c r="R318" s="111"/>
      <c r="S318" s="3">
        <f t="shared" si="38"/>
        <v>1201</v>
      </c>
      <c r="T318" s="133"/>
      <c r="U318" s="3">
        <f t="shared" si="37"/>
        <v>1201</v>
      </c>
    </row>
    <row r="319" spans="1:21">
      <c r="A319" s="1" t="s">
        <v>136</v>
      </c>
      <c r="B319" s="114">
        <v>4</v>
      </c>
      <c r="C319" s="2">
        <v>0</v>
      </c>
      <c r="D319" s="18" t="s">
        <v>214</v>
      </c>
      <c r="E319" s="2">
        <v>84010</v>
      </c>
      <c r="F319" s="2"/>
      <c r="G319" s="3">
        <f>G320+G324</f>
        <v>1425</v>
      </c>
      <c r="H319" s="3"/>
      <c r="I319" s="3">
        <f t="shared" si="36"/>
        <v>1425</v>
      </c>
      <c r="J319" s="3">
        <f>J324</f>
        <v>-130</v>
      </c>
      <c r="K319" s="3">
        <f t="shared" si="34"/>
        <v>1295</v>
      </c>
      <c r="L319" s="3">
        <f>L320+L324</f>
        <v>119.27</v>
      </c>
      <c r="M319" s="3">
        <f t="shared" si="28"/>
        <v>1414.27</v>
      </c>
      <c r="N319" s="3">
        <f>N324</f>
        <v>4389.36643</v>
      </c>
      <c r="O319" s="3">
        <f t="shared" si="39"/>
        <v>5803.6364300000005</v>
      </c>
      <c r="P319" s="37">
        <f>P320+P324</f>
        <v>507.35596999999996</v>
      </c>
      <c r="Q319" s="3">
        <f t="shared" si="40"/>
        <v>6310.9924000000001</v>
      </c>
      <c r="R319" s="3">
        <f>R320+R324</f>
        <v>490.92</v>
      </c>
      <c r="S319" s="3">
        <f t="shared" si="38"/>
        <v>6801.9124000000002</v>
      </c>
      <c r="T319" s="3">
        <f>T324</f>
        <v>1189.4532200000001</v>
      </c>
      <c r="U319" s="3">
        <f t="shared" si="37"/>
        <v>7991.3656200000005</v>
      </c>
    </row>
    <row r="320" spans="1:21">
      <c r="A320" s="1" t="s">
        <v>96</v>
      </c>
      <c r="B320" s="114">
        <v>4</v>
      </c>
      <c r="C320" s="2">
        <v>0</v>
      </c>
      <c r="D320" s="18" t="s">
        <v>214</v>
      </c>
      <c r="E320" s="2">
        <v>84010</v>
      </c>
      <c r="F320" s="2">
        <v>300</v>
      </c>
      <c r="G320" s="3">
        <f>G321</f>
        <v>100</v>
      </c>
      <c r="H320" s="3"/>
      <c r="I320" s="3">
        <f t="shared" si="36"/>
        <v>100</v>
      </c>
      <c r="J320" s="3"/>
      <c r="K320" s="3">
        <f t="shared" si="34"/>
        <v>100</v>
      </c>
      <c r="L320" s="3"/>
      <c r="M320" s="3">
        <f t="shared" si="28"/>
        <v>100</v>
      </c>
      <c r="N320" s="2"/>
      <c r="O320" s="3">
        <f t="shared" si="39"/>
        <v>100</v>
      </c>
      <c r="P320" s="2">
        <f>P321</f>
        <v>0</v>
      </c>
      <c r="Q320" s="3">
        <f t="shared" si="40"/>
        <v>100</v>
      </c>
      <c r="R320" s="3">
        <f>R321</f>
        <v>0</v>
      </c>
      <c r="S320" s="3">
        <f t="shared" si="38"/>
        <v>100</v>
      </c>
      <c r="T320" s="3"/>
      <c r="U320" s="3">
        <f t="shared" si="37"/>
        <v>100</v>
      </c>
    </row>
    <row r="321" spans="1:21" ht="24">
      <c r="A321" s="1" t="s">
        <v>112</v>
      </c>
      <c r="B321" s="114">
        <v>4</v>
      </c>
      <c r="C321" s="2">
        <v>0</v>
      </c>
      <c r="D321" s="18" t="s">
        <v>214</v>
      </c>
      <c r="E321" s="2">
        <v>84010</v>
      </c>
      <c r="F321" s="2">
        <v>320</v>
      </c>
      <c r="G321" s="3">
        <v>100</v>
      </c>
      <c r="H321" s="3"/>
      <c r="I321" s="3">
        <f t="shared" si="36"/>
        <v>100</v>
      </c>
      <c r="J321" s="3"/>
      <c r="K321" s="3">
        <f t="shared" si="34"/>
        <v>100</v>
      </c>
      <c r="L321" s="3"/>
      <c r="M321" s="3">
        <f t="shared" ref="M321:M411" si="41">K321+L321</f>
        <v>100</v>
      </c>
      <c r="N321" s="2"/>
      <c r="O321" s="3">
        <f t="shared" si="39"/>
        <v>100</v>
      </c>
      <c r="P321" s="2"/>
      <c r="Q321" s="3">
        <f t="shared" si="40"/>
        <v>100</v>
      </c>
      <c r="R321" s="3"/>
      <c r="S321" s="3">
        <f t="shared" si="38"/>
        <v>100</v>
      </c>
      <c r="T321" s="3"/>
      <c r="U321" s="3">
        <f t="shared" si="37"/>
        <v>100</v>
      </c>
    </row>
    <row r="322" spans="1:21" ht="24">
      <c r="A322" s="1" t="s">
        <v>44</v>
      </c>
      <c r="B322" s="114">
        <v>4</v>
      </c>
      <c r="C322" s="2">
        <v>0</v>
      </c>
      <c r="D322" s="18" t="s">
        <v>214</v>
      </c>
      <c r="E322" s="2">
        <v>84010</v>
      </c>
      <c r="F322" s="2">
        <v>400</v>
      </c>
      <c r="G322" s="3"/>
      <c r="H322" s="3"/>
      <c r="I322" s="3"/>
      <c r="J322" s="3"/>
      <c r="K322" s="3"/>
      <c r="L322" s="3"/>
      <c r="M322" s="3"/>
      <c r="N322" s="2"/>
      <c r="O322" s="3"/>
      <c r="P322" s="2"/>
      <c r="Q322" s="3"/>
      <c r="R322" s="3"/>
      <c r="S322" s="3"/>
      <c r="T322" s="3">
        <f>T323</f>
        <v>756.81528000000003</v>
      </c>
      <c r="U322" s="3">
        <f t="shared" si="37"/>
        <v>756.81528000000003</v>
      </c>
    </row>
    <row r="323" spans="1:21" ht="84">
      <c r="A323" s="27" t="s">
        <v>275</v>
      </c>
      <c r="B323" s="114">
        <v>4</v>
      </c>
      <c r="C323" s="2">
        <v>0</v>
      </c>
      <c r="D323" s="18" t="s">
        <v>214</v>
      </c>
      <c r="E323" s="2">
        <v>84010</v>
      </c>
      <c r="F323" s="2"/>
      <c r="G323" s="3"/>
      <c r="H323" s="3"/>
      <c r="I323" s="3"/>
      <c r="J323" s="3"/>
      <c r="K323" s="3"/>
      <c r="L323" s="3"/>
      <c r="M323" s="3"/>
      <c r="N323" s="2"/>
      <c r="O323" s="3"/>
      <c r="P323" s="2"/>
      <c r="Q323" s="3"/>
      <c r="R323" s="3"/>
      <c r="S323" s="3"/>
      <c r="T323" s="3">
        <v>756.81528000000003</v>
      </c>
      <c r="U323" s="3">
        <f t="shared" si="37"/>
        <v>756.81528000000003</v>
      </c>
    </row>
    <row r="324" spans="1:21" ht="24">
      <c r="A324" s="1" t="s">
        <v>74</v>
      </c>
      <c r="B324" s="114">
        <v>4</v>
      </c>
      <c r="C324" s="2">
        <v>0</v>
      </c>
      <c r="D324" s="18" t="s">
        <v>214</v>
      </c>
      <c r="E324" s="2">
        <v>84010</v>
      </c>
      <c r="F324" s="2">
        <v>600</v>
      </c>
      <c r="G324" s="3">
        <f>G325</f>
        <v>1325</v>
      </c>
      <c r="H324" s="3"/>
      <c r="I324" s="3">
        <f t="shared" si="36"/>
        <v>1325</v>
      </c>
      <c r="J324" s="3">
        <f>J325</f>
        <v>-130</v>
      </c>
      <c r="K324" s="3">
        <f t="shared" si="34"/>
        <v>1195</v>
      </c>
      <c r="L324" s="3">
        <f>L325</f>
        <v>119.27</v>
      </c>
      <c r="M324" s="3">
        <f t="shared" si="41"/>
        <v>1314.27</v>
      </c>
      <c r="N324" s="37">
        <f>N325</f>
        <v>4389.36643</v>
      </c>
      <c r="O324" s="3">
        <f t="shared" si="39"/>
        <v>5703.6364300000005</v>
      </c>
      <c r="P324" s="37">
        <f>P325</f>
        <v>507.35596999999996</v>
      </c>
      <c r="Q324" s="3">
        <f t="shared" si="40"/>
        <v>6210.9924000000001</v>
      </c>
      <c r="R324" s="3">
        <f>R325</f>
        <v>490.92</v>
      </c>
      <c r="S324" s="3">
        <f t="shared" si="38"/>
        <v>6701.9124000000002</v>
      </c>
      <c r="T324" s="3">
        <f>T325</f>
        <v>1189.4532200000001</v>
      </c>
      <c r="U324" s="3">
        <f t="shared" si="37"/>
        <v>7891.3656200000005</v>
      </c>
    </row>
    <row r="325" spans="1:21">
      <c r="A325" s="1" t="s">
        <v>75</v>
      </c>
      <c r="B325" s="114">
        <v>4</v>
      </c>
      <c r="C325" s="2">
        <v>0</v>
      </c>
      <c r="D325" s="18" t="s">
        <v>214</v>
      </c>
      <c r="E325" s="2">
        <v>84010</v>
      </c>
      <c r="F325" s="2">
        <v>610</v>
      </c>
      <c r="G325" s="3">
        <v>1325</v>
      </c>
      <c r="H325" s="3"/>
      <c r="I325" s="3">
        <f t="shared" si="36"/>
        <v>1325</v>
      </c>
      <c r="J325" s="3">
        <v>-130</v>
      </c>
      <c r="K325" s="3">
        <f t="shared" si="34"/>
        <v>1195</v>
      </c>
      <c r="L325" s="3">
        <f>84.07+35.2</f>
        <v>119.27</v>
      </c>
      <c r="M325" s="3">
        <f t="shared" si="41"/>
        <v>1314.27</v>
      </c>
      <c r="N325" s="37">
        <v>4389.36643</v>
      </c>
      <c r="O325" s="3">
        <f t="shared" si="39"/>
        <v>5703.6364300000005</v>
      </c>
      <c r="P325" s="37">
        <f>557.35597-50</f>
        <v>507.35596999999996</v>
      </c>
      <c r="Q325" s="3">
        <f t="shared" si="40"/>
        <v>6210.9924000000001</v>
      </c>
      <c r="R325" s="48">
        <f>406.697+84.2+0.023</f>
        <v>490.92</v>
      </c>
      <c r="S325" s="3">
        <f t="shared" si="38"/>
        <v>6701.9124000000002</v>
      </c>
      <c r="T325" s="3">
        <f>360.44822+629.505+0.01+100+99.49</f>
        <v>1189.4532200000001</v>
      </c>
      <c r="U325" s="3">
        <f t="shared" si="37"/>
        <v>7891.3656200000005</v>
      </c>
    </row>
    <row r="326" spans="1:21">
      <c r="A326" s="1" t="s">
        <v>137</v>
      </c>
      <c r="B326" s="114">
        <v>4</v>
      </c>
      <c r="C326" s="2">
        <v>0</v>
      </c>
      <c r="D326" s="18" t="s">
        <v>214</v>
      </c>
      <c r="E326" s="2">
        <v>84020</v>
      </c>
      <c r="F326" s="2"/>
      <c r="G326" s="3">
        <f>G327</f>
        <v>434</v>
      </c>
      <c r="H326" s="3"/>
      <c r="I326" s="3">
        <f t="shared" si="36"/>
        <v>434</v>
      </c>
      <c r="J326" s="3"/>
      <c r="K326" s="3">
        <f t="shared" si="34"/>
        <v>434</v>
      </c>
      <c r="L326" s="3">
        <f>L327</f>
        <v>-35.200000000000003</v>
      </c>
      <c r="M326" s="3">
        <f t="shared" si="41"/>
        <v>398.8</v>
      </c>
      <c r="N326" s="6"/>
      <c r="O326" s="3">
        <f t="shared" si="39"/>
        <v>398.8</v>
      </c>
      <c r="P326" s="2">
        <f>P327</f>
        <v>100.6</v>
      </c>
      <c r="Q326" s="3">
        <f t="shared" si="40"/>
        <v>499.4</v>
      </c>
      <c r="R326" s="3">
        <f>R327</f>
        <v>-20.63</v>
      </c>
      <c r="S326" s="3">
        <f t="shared" si="38"/>
        <v>478.77</v>
      </c>
      <c r="T326" s="3">
        <f>T327</f>
        <v>111.26882000000001</v>
      </c>
      <c r="U326" s="3">
        <f t="shared" si="37"/>
        <v>590.03881999999999</v>
      </c>
    </row>
    <row r="327" spans="1:21" ht="24">
      <c r="A327" s="1" t="s">
        <v>74</v>
      </c>
      <c r="B327" s="114">
        <v>4</v>
      </c>
      <c r="C327" s="2">
        <v>0</v>
      </c>
      <c r="D327" s="18" t="s">
        <v>214</v>
      </c>
      <c r="E327" s="2">
        <v>84020</v>
      </c>
      <c r="F327" s="2">
        <v>600</v>
      </c>
      <c r="G327" s="3">
        <f>G328</f>
        <v>434</v>
      </c>
      <c r="H327" s="3"/>
      <c r="I327" s="3">
        <f t="shared" si="36"/>
        <v>434</v>
      </c>
      <c r="J327" s="3"/>
      <c r="K327" s="3">
        <f t="shared" si="34"/>
        <v>434</v>
      </c>
      <c r="L327" s="3">
        <f>L328</f>
        <v>-35.200000000000003</v>
      </c>
      <c r="M327" s="3">
        <f t="shared" si="41"/>
        <v>398.8</v>
      </c>
      <c r="N327" s="6"/>
      <c r="O327" s="3">
        <f t="shared" si="39"/>
        <v>398.8</v>
      </c>
      <c r="P327" s="2">
        <f>P328</f>
        <v>100.6</v>
      </c>
      <c r="Q327" s="3">
        <f t="shared" si="40"/>
        <v>499.4</v>
      </c>
      <c r="R327" s="3">
        <f>R328</f>
        <v>-20.63</v>
      </c>
      <c r="S327" s="3">
        <f t="shared" si="38"/>
        <v>478.77</v>
      </c>
      <c r="T327" s="3">
        <f>T328</f>
        <v>111.26882000000001</v>
      </c>
      <c r="U327" s="3">
        <f t="shared" si="37"/>
        <v>590.03881999999999</v>
      </c>
    </row>
    <row r="328" spans="1:21">
      <c r="A328" s="1" t="s">
        <v>75</v>
      </c>
      <c r="B328" s="114">
        <v>4</v>
      </c>
      <c r="C328" s="2">
        <v>0</v>
      </c>
      <c r="D328" s="18" t="s">
        <v>214</v>
      </c>
      <c r="E328" s="2">
        <v>84020</v>
      </c>
      <c r="F328" s="2">
        <v>610</v>
      </c>
      <c r="G328" s="3">
        <v>434</v>
      </c>
      <c r="H328" s="3"/>
      <c r="I328" s="3">
        <f t="shared" si="36"/>
        <v>434</v>
      </c>
      <c r="J328" s="3"/>
      <c r="K328" s="3">
        <f t="shared" si="34"/>
        <v>434</v>
      </c>
      <c r="L328" s="3">
        <v>-35.200000000000003</v>
      </c>
      <c r="M328" s="3">
        <f t="shared" si="41"/>
        <v>398.8</v>
      </c>
      <c r="N328" s="6"/>
      <c r="O328" s="3">
        <f t="shared" si="39"/>
        <v>398.8</v>
      </c>
      <c r="P328" s="2">
        <v>100.6</v>
      </c>
      <c r="Q328" s="3">
        <f t="shared" si="40"/>
        <v>499.4</v>
      </c>
      <c r="R328" s="3">
        <v>-20.63</v>
      </c>
      <c r="S328" s="3">
        <f t="shared" si="38"/>
        <v>478.77</v>
      </c>
      <c r="T328" s="3">
        <v>111.26882000000001</v>
      </c>
      <c r="U328" s="3">
        <f t="shared" si="37"/>
        <v>590.03881999999999</v>
      </c>
    </row>
    <row r="329" spans="1:21">
      <c r="A329" s="1" t="s">
        <v>134</v>
      </c>
      <c r="B329" s="114">
        <v>4</v>
      </c>
      <c r="C329" s="2">
        <v>0</v>
      </c>
      <c r="D329" s="18" t="s">
        <v>214</v>
      </c>
      <c r="E329" s="2">
        <v>84030</v>
      </c>
      <c r="F329" s="2"/>
      <c r="G329" s="3">
        <f>G330</f>
        <v>151</v>
      </c>
      <c r="H329" s="3"/>
      <c r="I329" s="3">
        <f t="shared" si="36"/>
        <v>151</v>
      </c>
      <c r="J329" s="3"/>
      <c r="K329" s="3">
        <f t="shared" si="34"/>
        <v>151</v>
      </c>
      <c r="L329" s="3"/>
      <c r="M329" s="3">
        <f t="shared" si="41"/>
        <v>151</v>
      </c>
      <c r="N329" s="6"/>
      <c r="O329" s="3">
        <f t="shared" si="39"/>
        <v>151</v>
      </c>
      <c r="P329" s="37">
        <f>P330</f>
        <v>1362.8</v>
      </c>
      <c r="Q329" s="3">
        <f t="shared" si="40"/>
        <v>1513.8</v>
      </c>
      <c r="R329" s="3">
        <f>R330</f>
        <v>398.18680000000001</v>
      </c>
      <c r="S329" s="3">
        <f t="shared" si="38"/>
        <v>1911.9867999999999</v>
      </c>
      <c r="T329" s="3">
        <f>T330</f>
        <v>192.77250000000001</v>
      </c>
      <c r="U329" s="3">
        <f t="shared" si="37"/>
        <v>2104.7592999999997</v>
      </c>
    </row>
    <row r="330" spans="1:21" ht="24">
      <c r="A330" s="1" t="s">
        <v>74</v>
      </c>
      <c r="B330" s="114">
        <v>4</v>
      </c>
      <c r="C330" s="2">
        <v>0</v>
      </c>
      <c r="D330" s="18" t="s">
        <v>214</v>
      </c>
      <c r="E330" s="2">
        <v>84030</v>
      </c>
      <c r="F330" s="2">
        <v>600</v>
      </c>
      <c r="G330" s="3">
        <f>G331</f>
        <v>151</v>
      </c>
      <c r="H330" s="3"/>
      <c r="I330" s="3">
        <f t="shared" si="36"/>
        <v>151</v>
      </c>
      <c r="J330" s="3"/>
      <c r="K330" s="3">
        <f t="shared" si="34"/>
        <v>151</v>
      </c>
      <c r="L330" s="3"/>
      <c r="M330" s="3">
        <f t="shared" si="41"/>
        <v>151</v>
      </c>
      <c r="N330" s="6"/>
      <c r="O330" s="3">
        <f t="shared" si="39"/>
        <v>151</v>
      </c>
      <c r="P330" s="37">
        <f>P331</f>
        <v>1362.8</v>
      </c>
      <c r="Q330" s="3">
        <f t="shared" si="40"/>
        <v>1513.8</v>
      </c>
      <c r="R330" s="3">
        <f>R331</f>
        <v>398.18680000000001</v>
      </c>
      <c r="S330" s="3">
        <f t="shared" si="38"/>
        <v>1911.9867999999999</v>
      </c>
      <c r="T330" s="3">
        <f>T331</f>
        <v>192.77250000000001</v>
      </c>
      <c r="U330" s="3">
        <f t="shared" si="37"/>
        <v>2104.7592999999997</v>
      </c>
    </row>
    <row r="331" spans="1:21">
      <c r="A331" s="1" t="s">
        <v>75</v>
      </c>
      <c r="B331" s="114">
        <v>4</v>
      </c>
      <c r="C331" s="2">
        <v>0</v>
      </c>
      <c r="D331" s="18" t="s">
        <v>214</v>
      </c>
      <c r="E331" s="2">
        <v>84030</v>
      </c>
      <c r="F331" s="2">
        <v>610</v>
      </c>
      <c r="G331" s="3">
        <v>151</v>
      </c>
      <c r="H331" s="3"/>
      <c r="I331" s="3">
        <f t="shared" si="36"/>
        <v>151</v>
      </c>
      <c r="J331" s="3"/>
      <c r="K331" s="3">
        <f t="shared" si="34"/>
        <v>151</v>
      </c>
      <c r="L331" s="3"/>
      <c r="M331" s="3">
        <f t="shared" si="41"/>
        <v>151</v>
      </c>
      <c r="N331" s="6"/>
      <c r="O331" s="3">
        <f t="shared" si="39"/>
        <v>151</v>
      </c>
      <c r="P331" s="49">
        <v>1362.8</v>
      </c>
      <c r="Q331" s="3">
        <f t="shared" si="40"/>
        <v>1513.8</v>
      </c>
      <c r="R331" s="3">
        <f>278.3868+119.8</f>
        <v>398.18680000000001</v>
      </c>
      <c r="S331" s="3">
        <f t="shared" si="38"/>
        <v>1911.9867999999999</v>
      </c>
      <c r="T331" s="3">
        <f>54.0225+138.75</f>
        <v>192.77250000000001</v>
      </c>
      <c r="U331" s="3">
        <f t="shared" si="37"/>
        <v>2104.7592999999997</v>
      </c>
    </row>
    <row r="332" spans="1:21" ht="60">
      <c r="A332" s="27" t="s">
        <v>6</v>
      </c>
      <c r="B332" s="114">
        <v>4</v>
      </c>
      <c r="C332" s="2">
        <v>0</v>
      </c>
      <c r="D332" s="18" t="s">
        <v>214</v>
      </c>
      <c r="E332" s="2">
        <v>84070</v>
      </c>
      <c r="F332" s="2"/>
      <c r="G332" s="3">
        <f>G333</f>
        <v>350</v>
      </c>
      <c r="H332" s="3"/>
      <c r="I332" s="3">
        <f t="shared" si="36"/>
        <v>350</v>
      </c>
      <c r="J332" s="3"/>
      <c r="K332" s="3">
        <f t="shared" si="34"/>
        <v>350</v>
      </c>
      <c r="L332" s="3"/>
      <c r="M332" s="3">
        <f t="shared" si="41"/>
        <v>350</v>
      </c>
      <c r="N332" s="3">
        <f>N333+N335</f>
        <v>0</v>
      </c>
      <c r="O332" s="3">
        <f t="shared" si="39"/>
        <v>350</v>
      </c>
      <c r="P332" s="117"/>
      <c r="Q332" s="3">
        <f t="shared" si="40"/>
        <v>350</v>
      </c>
      <c r="R332" s="111"/>
      <c r="S332" s="3">
        <f t="shared" si="38"/>
        <v>350</v>
      </c>
      <c r="T332" s="133"/>
      <c r="U332" s="3">
        <f t="shared" si="37"/>
        <v>350</v>
      </c>
    </row>
    <row r="333" spans="1:21">
      <c r="A333" s="1" t="s">
        <v>96</v>
      </c>
      <c r="B333" s="114">
        <v>4</v>
      </c>
      <c r="C333" s="2">
        <v>0</v>
      </c>
      <c r="D333" s="18" t="s">
        <v>214</v>
      </c>
      <c r="E333" s="2">
        <v>84070</v>
      </c>
      <c r="F333" s="2">
        <v>300</v>
      </c>
      <c r="G333" s="3">
        <f>G334</f>
        <v>350</v>
      </c>
      <c r="H333" s="3"/>
      <c r="I333" s="3">
        <f t="shared" si="36"/>
        <v>350</v>
      </c>
      <c r="J333" s="3"/>
      <c r="K333" s="3">
        <f t="shared" si="34"/>
        <v>350</v>
      </c>
      <c r="L333" s="3"/>
      <c r="M333" s="3">
        <f t="shared" si="41"/>
        <v>350</v>
      </c>
      <c r="N333" s="3">
        <f>N334</f>
        <v>-350</v>
      </c>
      <c r="O333" s="3">
        <f t="shared" si="39"/>
        <v>0</v>
      </c>
      <c r="P333" s="117"/>
      <c r="Q333" s="3">
        <f t="shared" si="40"/>
        <v>0</v>
      </c>
      <c r="R333" s="111"/>
      <c r="S333" s="3">
        <f t="shared" si="38"/>
        <v>0</v>
      </c>
      <c r="T333" s="133"/>
      <c r="U333" s="3">
        <f t="shared" si="37"/>
        <v>0</v>
      </c>
    </row>
    <row r="334" spans="1:21" ht="24">
      <c r="A334" s="1" t="s">
        <v>112</v>
      </c>
      <c r="B334" s="114">
        <v>4</v>
      </c>
      <c r="C334" s="2">
        <v>0</v>
      </c>
      <c r="D334" s="18" t="s">
        <v>214</v>
      </c>
      <c r="E334" s="2">
        <v>84070</v>
      </c>
      <c r="F334" s="2">
        <v>320</v>
      </c>
      <c r="G334" s="3">
        <v>350</v>
      </c>
      <c r="H334" s="3"/>
      <c r="I334" s="3">
        <f t="shared" si="36"/>
        <v>350</v>
      </c>
      <c r="J334" s="3"/>
      <c r="K334" s="3">
        <f t="shared" si="34"/>
        <v>350</v>
      </c>
      <c r="L334" s="3"/>
      <c r="M334" s="3">
        <f t="shared" si="41"/>
        <v>350</v>
      </c>
      <c r="N334" s="3">
        <v>-350</v>
      </c>
      <c r="O334" s="3">
        <f t="shared" si="39"/>
        <v>0</v>
      </c>
      <c r="P334" s="117"/>
      <c r="Q334" s="3">
        <f t="shared" si="40"/>
        <v>0</v>
      </c>
      <c r="R334" s="111"/>
      <c r="S334" s="3">
        <f t="shared" si="38"/>
        <v>0</v>
      </c>
      <c r="T334" s="133"/>
      <c r="U334" s="3">
        <f t="shared" si="37"/>
        <v>0</v>
      </c>
    </row>
    <row r="335" spans="1:21" ht="24">
      <c r="A335" s="1" t="s">
        <v>74</v>
      </c>
      <c r="B335" s="114">
        <v>4</v>
      </c>
      <c r="C335" s="2">
        <v>0</v>
      </c>
      <c r="D335" s="18" t="s">
        <v>214</v>
      </c>
      <c r="E335" s="2">
        <v>84070</v>
      </c>
      <c r="F335" s="2">
        <v>600</v>
      </c>
      <c r="G335" s="3"/>
      <c r="H335" s="3"/>
      <c r="I335" s="3"/>
      <c r="J335" s="3"/>
      <c r="K335" s="3"/>
      <c r="L335" s="3"/>
      <c r="M335" s="3"/>
      <c r="N335" s="3">
        <f>N336</f>
        <v>350</v>
      </c>
      <c r="O335" s="3">
        <f t="shared" si="39"/>
        <v>350</v>
      </c>
      <c r="P335" s="117"/>
      <c r="Q335" s="3">
        <f t="shared" si="40"/>
        <v>350</v>
      </c>
      <c r="R335" s="111"/>
      <c r="S335" s="3">
        <f t="shared" si="38"/>
        <v>350</v>
      </c>
      <c r="T335" s="133"/>
      <c r="U335" s="3">
        <f t="shared" si="37"/>
        <v>350</v>
      </c>
    </row>
    <row r="336" spans="1:21" ht="36">
      <c r="A336" s="1" t="s">
        <v>102</v>
      </c>
      <c r="B336" s="114">
        <v>4</v>
      </c>
      <c r="C336" s="2">
        <v>0</v>
      </c>
      <c r="D336" s="18" t="s">
        <v>214</v>
      </c>
      <c r="E336" s="2">
        <v>84070</v>
      </c>
      <c r="F336" s="2">
        <v>630</v>
      </c>
      <c r="G336" s="3"/>
      <c r="H336" s="3"/>
      <c r="I336" s="3"/>
      <c r="J336" s="3"/>
      <c r="K336" s="3"/>
      <c r="L336" s="3"/>
      <c r="M336" s="3"/>
      <c r="N336" s="3">
        <v>350</v>
      </c>
      <c r="O336" s="3">
        <f t="shared" si="39"/>
        <v>350</v>
      </c>
      <c r="P336" s="117"/>
      <c r="Q336" s="3">
        <f t="shared" si="40"/>
        <v>350</v>
      </c>
      <c r="R336" s="111"/>
      <c r="S336" s="3">
        <f t="shared" si="38"/>
        <v>350</v>
      </c>
      <c r="T336" s="133"/>
      <c r="U336" s="3">
        <f t="shared" si="37"/>
        <v>350</v>
      </c>
    </row>
    <row r="337" spans="1:21" ht="36">
      <c r="A337" s="1" t="s">
        <v>143</v>
      </c>
      <c r="B337" s="114">
        <v>4</v>
      </c>
      <c r="C337" s="2">
        <v>0</v>
      </c>
      <c r="D337" s="18" t="s">
        <v>214</v>
      </c>
      <c r="E337" s="2">
        <v>84080</v>
      </c>
      <c r="F337" s="2"/>
      <c r="G337" s="3">
        <f>G338</f>
        <v>175.8</v>
      </c>
      <c r="H337" s="3"/>
      <c r="I337" s="3">
        <f t="shared" si="36"/>
        <v>175.8</v>
      </c>
      <c r="J337" s="3"/>
      <c r="K337" s="3">
        <f t="shared" si="34"/>
        <v>175.8</v>
      </c>
      <c r="L337" s="3"/>
      <c r="M337" s="3">
        <f t="shared" si="41"/>
        <v>175.8</v>
      </c>
      <c r="N337" s="6"/>
      <c r="O337" s="3">
        <f t="shared" si="39"/>
        <v>175.8</v>
      </c>
      <c r="P337" s="117"/>
      <c r="Q337" s="3">
        <f t="shared" si="40"/>
        <v>175.8</v>
      </c>
      <c r="R337" s="3">
        <f>R338</f>
        <v>20.63</v>
      </c>
      <c r="S337" s="3">
        <f t="shared" si="38"/>
        <v>196.43</v>
      </c>
      <c r="T337" s="133"/>
      <c r="U337" s="3">
        <f t="shared" si="37"/>
        <v>196.43</v>
      </c>
    </row>
    <row r="338" spans="1:21" ht="24">
      <c r="A338" s="1" t="s">
        <v>74</v>
      </c>
      <c r="B338" s="114">
        <v>4</v>
      </c>
      <c r="C338" s="2">
        <v>0</v>
      </c>
      <c r="D338" s="18" t="s">
        <v>214</v>
      </c>
      <c r="E338" s="2">
        <v>84080</v>
      </c>
      <c r="F338" s="2">
        <v>600</v>
      </c>
      <c r="G338" s="3">
        <f>G339</f>
        <v>175.8</v>
      </c>
      <c r="H338" s="3"/>
      <c r="I338" s="3">
        <f t="shared" si="36"/>
        <v>175.8</v>
      </c>
      <c r="J338" s="3"/>
      <c r="K338" s="3">
        <f t="shared" si="34"/>
        <v>175.8</v>
      </c>
      <c r="L338" s="3"/>
      <c r="M338" s="3">
        <f t="shared" si="41"/>
        <v>175.8</v>
      </c>
      <c r="N338" s="6"/>
      <c r="O338" s="3">
        <f t="shared" si="39"/>
        <v>175.8</v>
      </c>
      <c r="P338" s="117"/>
      <c r="Q338" s="3">
        <f t="shared" si="40"/>
        <v>175.8</v>
      </c>
      <c r="R338" s="3">
        <f>R339</f>
        <v>20.63</v>
      </c>
      <c r="S338" s="3">
        <f t="shared" si="38"/>
        <v>196.43</v>
      </c>
      <c r="T338" s="133"/>
      <c r="U338" s="3">
        <f t="shared" si="37"/>
        <v>196.43</v>
      </c>
    </row>
    <row r="339" spans="1:21">
      <c r="A339" s="1" t="s">
        <v>75</v>
      </c>
      <c r="B339" s="114">
        <v>4</v>
      </c>
      <c r="C339" s="2">
        <v>0</v>
      </c>
      <c r="D339" s="18" t="s">
        <v>214</v>
      </c>
      <c r="E339" s="2">
        <v>84080</v>
      </c>
      <c r="F339" s="2">
        <v>610</v>
      </c>
      <c r="G339" s="3">
        <v>175.8</v>
      </c>
      <c r="H339" s="3"/>
      <c r="I339" s="3">
        <f t="shared" si="36"/>
        <v>175.8</v>
      </c>
      <c r="J339" s="3"/>
      <c r="K339" s="3">
        <f t="shared" si="34"/>
        <v>175.8</v>
      </c>
      <c r="L339" s="3"/>
      <c r="M339" s="3">
        <f t="shared" si="41"/>
        <v>175.8</v>
      </c>
      <c r="N339" s="6"/>
      <c r="O339" s="3">
        <f t="shared" si="39"/>
        <v>175.8</v>
      </c>
      <c r="P339" s="117"/>
      <c r="Q339" s="3">
        <f t="shared" si="40"/>
        <v>175.8</v>
      </c>
      <c r="R339" s="3">
        <v>20.63</v>
      </c>
      <c r="S339" s="3">
        <f t="shared" si="38"/>
        <v>196.43</v>
      </c>
      <c r="T339" s="133"/>
      <c r="U339" s="3">
        <f t="shared" si="37"/>
        <v>196.43</v>
      </c>
    </row>
    <row r="340" spans="1:21" ht="36">
      <c r="A340" s="1" t="s">
        <v>144</v>
      </c>
      <c r="B340" s="114">
        <v>4</v>
      </c>
      <c r="C340" s="2">
        <v>0</v>
      </c>
      <c r="D340" s="18" t="s">
        <v>214</v>
      </c>
      <c r="E340" s="2">
        <v>84090</v>
      </c>
      <c r="F340" s="2"/>
      <c r="G340" s="3">
        <f>G341</f>
        <v>144</v>
      </c>
      <c r="H340" s="3"/>
      <c r="I340" s="3">
        <f t="shared" si="36"/>
        <v>144</v>
      </c>
      <c r="J340" s="3"/>
      <c r="K340" s="3">
        <f t="shared" si="34"/>
        <v>144</v>
      </c>
      <c r="L340" s="3"/>
      <c r="M340" s="3">
        <f t="shared" si="41"/>
        <v>144</v>
      </c>
      <c r="N340" s="6"/>
      <c r="O340" s="3">
        <f t="shared" si="39"/>
        <v>144</v>
      </c>
      <c r="P340" s="117"/>
      <c r="Q340" s="3">
        <f t="shared" si="40"/>
        <v>144</v>
      </c>
      <c r="R340" s="3">
        <f>R341</f>
        <v>40</v>
      </c>
      <c r="S340" s="3">
        <f t="shared" si="38"/>
        <v>184</v>
      </c>
      <c r="T340" s="133"/>
      <c r="U340" s="3">
        <f t="shared" si="37"/>
        <v>184</v>
      </c>
    </row>
    <row r="341" spans="1:21">
      <c r="A341" s="1" t="s">
        <v>96</v>
      </c>
      <c r="B341" s="114">
        <v>4</v>
      </c>
      <c r="C341" s="2">
        <v>0</v>
      </c>
      <c r="D341" s="18" t="s">
        <v>214</v>
      </c>
      <c r="E341" s="2">
        <v>84090</v>
      </c>
      <c r="F341" s="2">
        <v>300</v>
      </c>
      <c r="G341" s="3">
        <f>G342</f>
        <v>144</v>
      </c>
      <c r="H341" s="3"/>
      <c r="I341" s="3">
        <f t="shared" si="36"/>
        <v>144</v>
      </c>
      <c r="J341" s="3">
        <f>J342+J343</f>
        <v>0</v>
      </c>
      <c r="K341" s="3">
        <f t="shared" si="34"/>
        <v>144</v>
      </c>
      <c r="L341" s="3"/>
      <c r="M341" s="3">
        <f t="shared" si="41"/>
        <v>144</v>
      </c>
      <c r="N341" s="6"/>
      <c r="O341" s="3">
        <f t="shared" si="39"/>
        <v>144</v>
      </c>
      <c r="P341" s="117"/>
      <c r="Q341" s="3">
        <f t="shared" si="40"/>
        <v>144</v>
      </c>
      <c r="R341" s="3">
        <f>R342+R343</f>
        <v>40</v>
      </c>
      <c r="S341" s="3">
        <f t="shared" si="38"/>
        <v>184</v>
      </c>
      <c r="T341" s="133"/>
      <c r="U341" s="3">
        <f t="shared" si="37"/>
        <v>184</v>
      </c>
    </row>
    <row r="342" spans="1:21" ht="24">
      <c r="A342" s="1" t="s">
        <v>112</v>
      </c>
      <c r="B342" s="114">
        <v>4</v>
      </c>
      <c r="C342" s="2">
        <v>0</v>
      </c>
      <c r="D342" s="18" t="s">
        <v>214</v>
      </c>
      <c r="E342" s="2">
        <v>84090</v>
      </c>
      <c r="F342" s="2">
        <v>320</v>
      </c>
      <c r="G342" s="3">
        <v>144</v>
      </c>
      <c r="H342" s="3"/>
      <c r="I342" s="3">
        <f t="shared" si="36"/>
        <v>144</v>
      </c>
      <c r="J342" s="3">
        <v>-144</v>
      </c>
      <c r="K342" s="3">
        <f t="shared" si="34"/>
        <v>0</v>
      </c>
      <c r="L342" s="3"/>
      <c r="M342" s="3">
        <f t="shared" si="41"/>
        <v>0</v>
      </c>
      <c r="N342" s="6"/>
      <c r="O342" s="3">
        <f t="shared" si="39"/>
        <v>0</v>
      </c>
      <c r="P342" s="117"/>
      <c r="Q342" s="3">
        <f t="shared" si="40"/>
        <v>0</v>
      </c>
      <c r="R342" s="3"/>
      <c r="S342" s="3">
        <f t="shared" si="38"/>
        <v>0</v>
      </c>
      <c r="T342" s="133"/>
      <c r="U342" s="3">
        <f t="shared" si="37"/>
        <v>0</v>
      </c>
    </row>
    <row r="343" spans="1:21">
      <c r="A343" s="1" t="s">
        <v>315</v>
      </c>
      <c r="B343" s="114">
        <v>4</v>
      </c>
      <c r="C343" s="2">
        <v>0</v>
      </c>
      <c r="D343" s="18" t="s">
        <v>214</v>
      </c>
      <c r="E343" s="2">
        <v>84090</v>
      </c>
      <c r="F343" s="2">
        <v>340</v>
      </c>
      <c r="G343" s="3"/>
      <c r="H343" s="3"/>
      <c r="I343" s="3"/>
      <c r="J343" s="3">
        <v>144</v>
      </c>
      <c r="K343" s="3">
        <f t="shared" si="34"/>
        <v>144</v>
      </c>
      <c r="L343" s="3"/>
      <c r="M343" s="3">
        <f t="shared" si="41"/>
        <v>144</v>
      </c>
      <c r="N343" s="6"/>
      <c r="O343" s="3">
        <f t="shared" si="39"/>
        <v>144</v>
      </c>
      <c r="P343" s="117"/>
      <c r="Q343" s="3">
        <f t="shared" si="40"/>
        <v>144</v>
      </c>
      <c r="R343" s="3">
        <v>40</v>
      </c>
      <c r="S343" s="3">
        <f t="shared" si="38"/>
        <v>184</v>
      </c>
      <c r="T343" s="133"/>
      <c r="U343" s="3">
        <f t="shared" si="37"/>
        <v>184</v>
      </c>
    </row>
    <row r="344" spans="1:21" ht="60">
      <c r="A344" s="1" t="s">
        <v>138</v>
      </c>
      <c r="B344" s="114">
        <v>4</v>
      </c>
      <c r="C344" s="2">
        <v>0</v>
      </c>
      <c r="D344" s="18" t="s">
        <v>214</v>
      </c>
      <c r="E344" s="2">
        <v>84100</v>
      </c>
      <c r="F344" s="2"/>
      <c r="G344" s="3">
        <f>G347</f>
        <v>87748.6</v>
      </c>
      <c r="H344" s="3"/>
      <c r="I344" s="3">
        <f t="shared" si="36"/>
        <v>87748.6</v>
      </c>
      <c r="J344" s="3">
        <f>J347</f>
        <v>1974</v>
      </c>
      <c r="K344" s="3">
        <f t="shared" ref="K344:K445" si="42">I344+J344</f>
        <v>89722.6</v>
      </c>
      <c r="L344" s="3"/>
      <c r="M344" s="3">
        <f t="shared" si="41"/>
        <v>89722.6</v>
      </c>
      <c r="N344" s="3">
        <f>N347</f>
        <v>1596.1</v>
      </c>
      <c r="O344" s="3">
        <f t="shared" si="39"/>
        <v>91318.700000000012</v>
      </c>
      <c r="P344" s="3">
        <f>P347</f>
        <v>1128.8999999999999</v>
      </c>
      <c r="Q344" s="3">
        <f t="shared" si="40"/>
        <v>92447.6</v>
      </c>
      <c r="R344" s="3">
        <f>R347</f>
        <v>780</v>
      </c>
      <c r="S344" s="3">
        <f t="shared" si="38"/>
        <v>93227.6</v>
      </c>
      <c r="T344" s="3">
        <f>T345+T347</f>
        <v>-756.81528000000003</v>
      </c>
      <c r="U344" s="3">
        <f t="shared" si="37"/>
        <v>92470.784720000011</v>
      </c>
    </row>
    <row r="345" spans="1:21" ht="38.4" customHeight="1">
      <c r="A345" s="1" t="s">
        <v>44</v>
      </c>
      <c r="B345" s="114">
        <v>4</v>
      </c>
      <c r="C345" s="2">
        <v>0</v>
      </c>
      <c r="D345" s="18" t="s">
        <v>214</v>
      </c>
      <c r="E345" s="2">
        <v>84100</v>
      </c>
      <c r="F345" s="2">
        <v>400</v>
      </c>
      <c r="G345" s="3"/>
      <c r="H345" s="3"/>
      <c r="I345" s="3"/>
      <c r="J345" s="3"/>
      <c r="K345" s="3"/>
      <c r="L345" s="3"/>
      <c r="M345" s="3"/>
      <c r="N345" s="3"/>
      <c r="O345" s="3"/>
      <c r="P345" s="3"/>
      <c r="Q345" s="3"/>
      <c r="R345" s="3"/>
      <c r="S345" s="3"/>
      <c r="T345" s="3">
        <f>T346</f>
        <v>0</v>
      </c>
      <c r="U345" s="3">
        <f t="shared" si="37"/>
        <v>0</v>
      </c>
    </row>
    <row r="346" spans="1:21" ht="96" customHeight="1">
      <c r="A346" s="27" t="s">
        <v>275</v>
      </c>
      <c r="B346" s="114">
        <v>4</v>
      </c>
      <c r="C346" s="2">
        <v>0</v>
      </c>
      <c r="D346" s="18" t="s">
        <v>214</v>
      </c>
      <c r="E346" s="2">
        <v>84100</v>
      </c>
      <c r="F346" s="2">
        <v>460</v>
      </c>
      <c r="G346" s="3"/>
      <c r="H346" s="3"/>
      <c r="I346" s="3"/>
      <c r="J346" s="3"/>
      <c r="K346" s="3"/>
      <c r="L346" s="3"/>
      <c r="M346" s="3"/>
      <c r="N346" s="3"/>
      <c r="O346" s="3"/>
      <c r="P346" s="3"/>
      <c r="Q346" s="3"/>
      <c r="R346" s="3"/>
      <c r="S346" s="3"/>
      <c r="T346" s="3"/>
      <c r="U346" s="3">
        <f t="shared" si="37"/>
        <v>0</v>
      </c>
    </row>
    <row r="347" spans="1:21" ht="24">
      <c r="A347" s="1" t="s">
        <v>74</v>
      </c>
      <c r="B347" s="114">
        <v>4</v>
      </c>
      <c r="C347" s="2">
        <v>0</v>
      </c>
      <c r="D347" s="18" t="s">
        <v>214</v>
      </c>
      <c r="E347" s="2">
        <v>84100</v>
      </c>
      <c r="F347" s="2">
        <v>600</v>
      </c>
      <c r="G347" s="3">
        <f>G348</f>
        <v>87748.6</v>
      </c>
      <c r="H347" s="3"/>
      <c r="I347" s="3">
        <f t="shared" si="36"/>
        <v>87748.6</v>
      </c>
      <c r="J347" s="3">
        <f>J348</f>
        <v>1974</v>
      </c>
      <c r="K347" s="3">
        <f t="shared" si="42"/>
        <v>89722.6</v>
      </c>
      <c r="L347" s="3"/>
      <c r="M347" s="3">
        <f t="shared" si="41"/>
        <v>89722.6</v>
      </c>
      <c r="N347" s="3">
        <f>N348</f>
        <v>1596.1</v>
      </c>
      <c r="O347" s="3">
        <f t="shared" si="39"/>
        <v>91318.700000000012</v>
      </c>
      <c r="P347" s="3">
        <f>P348</f>
        <v>1128.8999999999999</v>
      </c>
      <c r="Q347" s="3">
        <f t="shared" si="40"/>
        <v>92447.6</v>
      </c>
      <c r="R347" s="3">
        <f>R348</f>
        <v>780</v>
      </c>
      <c r="S347" s="3">
        <f t="shared" si="38"/>
        <v>93227.6</v>
      </c>
      <c r="T347" s="3">
        <f>T348</f>
        <v>-756.81528000000003</v>
      </c>
      <c r="U347" s="3">
        <f t="shared" si="37"/>
        <v>92470.784720000011</v>
      </c>
    </row>
    <row r="348" spans="1:21">
      <c r="A348" s="1" t="s">
        <v>75</v>
      </c>
      <c r="B348" s="114">
        <v>4</v>
      </c>
      <c r="C348" s="2">
        <v>0</v>
      </c>
      <c r="D348" s="18" t="s">
        <v>214</v>
      </c>
      <c r="E348" s="2">
        <v>84100</v>
      </c>
      <c r="F348" s="2">
        <v>610</v>
      </c>
      <c r="G348" s="3">
        <v>87748.6</v>
      </c>
      <c r="H348" s="3"/>
      <c r="I348" s="3">
        <f t="shared" si="36"/>
        <v>87748.6</v>
      </c>
      <c r="J348" s="3">
        <v>1974</v>
      </c>
      <c r="K348" s="3">
        <f t="shared" si="42"/>
        <v>89722.6</v>
      </c>
      <c r="L348" s="3"/>
      <c r="M348" s="3">
        <f t="shared" si="41"/>
        <v>89722.6</v>
      </c>
      <c r="N348" s="3">
        <v>1596.1</v>
      </c>
      <c r="O348" s="3">
        <f t="shared" si="39"/>
        <v>91318.700000000012</v>
      </c>
      <c r="P348" s="3">
        <f>1070.3+58.6</f>
        <v>1128.8999999999999</v>
      </c>
      <c r="Q348" s="3">
        <f t="shared" si="40"/>
        <v>92447.6</v>
      </c>
      <c r="R348" s="3">
        <v>780</v>
      </c>
      <c r="S348" s="3">
        <f t="shared" si="38"/>
        <v>93227.6</v>
      </c>
      <c r="T348" s="3">
        <v>-756.81528000000003</v>
      </c>
      <c r="U348" s="3">
        <f t="shared" si="37"/>
        <v>92470.784720000011</v>
      </c>
    </row>
    <row r="349" spans="1:21" ht="60">
      <c r="A349" s="1" t="s">
        <v>245</v>
      </c>
      <c r="B349" s="114">
        <v>4</v>
      </c>
      <c r="C349" s="2">
        <v>0</v>
      </c>
      <c r="D349" s="18" t="s">
        <v>214</v>
      </c>
      <c r="E349" s="2">
        <v>84110</v>
      </c>
      <c r="F349" s="2"/>
      <c r="G349" s="3">
        <f>G350</f>
        <v>22134.6</v>
      </c>
      <c r="H349" s="3"/>
      <c r="I349" s="3">
        <f t="shared" si="36"/>
        <v>22134.6</v>
      </c>
      <c r="J349" s="3"/>
      <c r="K349" s="3">
        <f t="shared" si="42"/>
        <v>22134.6</v>
      </c>
      <c r="L349" s="3"/>
      <c r="M349" s="3">
        <f t="shared" si="41"/>
        <v>22134.6</v>
      </c>
      <c r="N349" s="6"/>
      <c r="O349" s="3">
        <f t="shared" si="39"/>
        <v>22134.6</v>
      </c>
      <c r="P349" s="3">
        <f>P350</f>
        <v>941.7</v>
      </c>
      <c r="Q349" s="3">
        <f t="shared" si="40"/>
        <v>23076.3</v>
      </c>
      <c r="R349" s="111"/>
      <c r="S349" s="3">
        <f t="shared" si="38"/>
        <v>23076.3</v>
      </c>
      <c r="T349" s="133"/>
      <c r="U349" s="3">
        <f t="shared" si="37"/>
        <v>23076.3</v>
      </c>
    </row>
    <row r="350" spans="1:21" ht="24">
      <c r="A350" s="1" t="s">
        <v>74</v>
      </c>
      <c r="B350" s="114">
        <v>4</v>
      </c>
      <c r="C350" s="2">
        <v>0</v>
      </c>
      <c r="D350" s="18" t="s">
        <v>214</v>
      </c>
      <c r="E350" s="2">
        <v>84110</v>
      </c>
      <c r="F350" s="2">
        <v>600</v>
      </c>
      <c r="G350" s="3">
        <f>G351</f>
        <v>22134.6</v>
      </c>
      <c r="H350" s="3"/>
      <c r="I350" s="3">
        <f t="shared" si="36"/>
        <v>22134.6</v>
      </c>
      <c r="J350" s="3"/>
      <c r="K350" s="3">
        <f t="shared" si="42"/>
        <v>22134.6</v>
      </c>
      <c r="L350" s="3"/>
      <c r="M350" s="3">
        <f t="shared" si="41"/>
        <v>22134.6</v>
      </c>
      <c r="N350" s="6"/>
      <c r="O350" s="3">
        <f t="shared" si="39"/>
        <v>22134.6</v>
      </c>
      <c r="P350" s="37">
        <f>P351</f>
        <v>941.7</v>
      </c>
      <c r="Q350" s="3">
        <f t="shared" si="40"/>
        <v>23076.3</v>
      </c>
      <c r="R350" s="111"/>
      <c r="S350" s="3">
        <f t="shared" si="38"/>
        <v>23076.3</v>
      </c>
      <c r="T350" s="133"/>
      <c r="U350" s="3">
        <f t="shared" si="37"/>
        <v>23076.3</v>
      </c>
    </row>
    <row r="351" spans="1:21">
      <c r="A351" s="1" t="s">
        <v>75</v>
      </c>
      <c r="B351" s="114">
        <v>4</v>
      </c>
      <c r="C351" s="2">
        <v>0</v>
      </c>
      <c r="D351" s="18" t="s">
        <v>214</v>
      </c>
      <c r="E351" s="2">
        <v>84110</v>
      </c>
      <c r="F351" s="2">
        <v>610</v>
      </c>
      <c r="G351" s="3">
        <f>22008.8+125.8</f>
        <v>22134.6</v>
      </c>
      <c r="H351" s="3"/>
      <c r="I351" s="3">
        <f t="shared" si="36"/>
        <v>22134.6</v>
      </c>
      <c r="J351" s="3"/>
      <c r="K351" s="3">
        <f t="shared" si="42"/>
        <v>22134.6</v>
      </c>
      <c r="L351" s="3"/>
      <c r="M351" s="3">
        <f t="shared" si="41"/>
        <v>22134.6</v>
      </c>
      <c r="N351" s="6"/>
      <c r="O351" s="3">
        <f t="shared" si="39"/>
        <v>22134.6</v>
      </c>
      <c r="P351" s="37">
        <f>284+657.7</f>
        <v>941.7</v>
      </c>
      <c r="Q351" s="3">
        <f t="shared" si="40"/>
        <v>23076.3</v>
      </c>
      <c r="R351" s="111"/>
      <c r="S351" s="3">
        <f t="shared" si="38"/>
        <v>23076.3</v>
      </c>
      <c r="T351" s="133"/>
      <c r="U351" s="3">
        <f t="shared" si="37"/>
        <v>23076.3</v>
      </c>
    </row>
    <row r="352" spans="1:21" ht="48">
      <c r="A352" s="1" t="s">
        <v>135</v>
      </c>
      <c r="B352" s="114">
        <v>4</v>
      </c>
      <c r="C352" s="2">
        <v>0</v>
      </c>
      <c r="D352" s="18" t="s">
        <v>214</v>
      </c>
      <c r="E352" s="2">
        <v>84120</v>
      </c>
      <c r="F352" s="2"/>
      <c r="G352" s="3">
        <f>G353</f>
        <v>43435.4</v>
      </c>
      <c r="H352" s="3"/>
      <c r="I352" s="3">
        <f t="shared" si="36"/>
        <v>43435.4</v>
      </c>
      <c r="J352" s="3"/>
      <c r="K352" s="3">
        <f t="shared" si="42"/>
        <v>43435.4</v>
      </c>
      <c r="L352" s="3"/>
      <c r="M352" s="3">
        <f t="shared" si="41"/>
        <v>43435.4</v>
      </c>
      <c r="N352" s="3">
        <f>N353</f>
        <v>2634.5</v>
      </c>
      <c r="O352" s="3">
        <f t="shared" si="39"/>
        <v>46069.9</v>
      </c>
      <c r="P352" s="3">
        <f>P353</f>
        <v>1988</v>
      </c>
      <c r="Q352" s="3">
        <f t="shared" si="40"/>
        <v>48057.9</v>
      </c>
      <c r="R352" s="3">
        <f>R353</f>
        <v>520</v>
      </c>
      <c r="S352" s="3">
        <f t="shared" si="38"/>
        <v>48577.9</v>
      </c>
      <c r="T352" s="133"/>
      <c r="U352" s="3">
        <f t="shared" si="37"/>
        <v>48577.9</v>
      </c>
    </row>
    <row r="353" spans="1:21" ht="24">
      <c r="A353" s="1" t="s">
        <v>74</v>
      </c>
      <c r="B353" s="114">
        <v>4</v>
      </c>
      <c r="C353" s="2">
        <v>0</v>
      </c>
      <c r="D353" s="18" t="s">
        <v>214</v>
      </c>
      <c r="E353" s="2">
        <v>84120</v>
      </c>
      <c r="F353" s="2">
        <v>600</v>
      </c>
      <c r="G353" s="3">
        <f>G354</f>
        <v>43435.4</v>
      </c>
      <c r="H353" s="3"/>
      <c r="I353" s="3">
        <f t="shared" si="36"/>
        <v>43435.4</v>
      </c>
      <c r="J353" s="3"/>
      <c r="K353" s="3">
        <f t="shared" si="42"/>
        <v>43435.4</v>
      </c>
      <c r="L353" s="3"/>
      <c r="M353" s="3">
        <f t="shared" si="41"/>
        <v>43435.4</v>
      </c>
      <c r="N353" s="3">
        <f>N354</f>
        <v>2634.5</v>
      </c>
      <c r="O353" s="3">
        <f t="shared" si="39"/>
        <v>46069.9</v>
      </c>
      <c r="P353" s="3">
        <f>P354</f>
        <v>1988</v>
      </c>
      <c r="Q353" s="3">
        <f t="shared" si="40"/>
        <v>48057.9</v>
      </c>
      <c r="R353" s="3">
        <f>R354</f>
        <v>520</v>
      </c>
      <c r="S353" s="3">
        <f t="shared" si="38"/>
        <v>48577.9</v>
      </c>
      <c r="T353" s="133"/>
      <c r="U353" s="3">
        <f t="shared" si="37"/>
        <v>48577.9</v>
      </c>
    </row>
    <row r="354" spans="1:21">
      <c r="A354" s="1" t="s">
        <v>75</v>
      </c>
      <c r="B354" s="114">
        <v>4</v>
      </c>
      <c r="C354" s="2">
        <v>0</v>
      </c>
      <c r="D354" s="18" t="s">
        <v>214</v>
      </c>
      <c r="E354" s="2">
        <v>84120</v>
      </c>
      <c r="F354" s="2">
        <v>610</v>
      </c>
      <c r="G354" s="3">
        <f>795.4+42640</f>
        <v>43435.4</v>
      </c>
      <c r="H354" s="3"/>
      <c r="I354" s="3">
        <f t="shared" si="36"/>
        <v>43435.4</v>
      </c>
      <c r="J354" s="3"/>
      <c r="K354" s="3">
        <f t="shared" si="42"/>
        <v>43435.4</v>
      </c>
      <c r="L354" s="3"/>
      <c r="M354" s="3">
        <f t="shared" si="41"/>
        <v>43435.4</v>
      </c>
      <c r="N354" s="3">
        <v>2634.5</v>
      </c>
      <c r="O354" s="3">
        <f t="shared" si="39"/>
        <v>46069.9</v>
      </c>
      <c r="P354" s="3">
        <v>1988</v>
      </c>
      <c r="Q354" s="3">
        <f t="shared" si="40"/>
        <v>48057.9</v>
      </c>
      <c r="R354" s="3">
        <v>520</v>
      </c>
      <c r="S354" s="3">
        <f t="shared" si="38"/>
        <v>48577.9</v>
      </c>
      <c r="T354" s="133"/>
      <c r="U354" s="3">
        <f t="shared" si="37"/>
        <v>48577.9</v>
      </c>
    </row>
    <row r="355" spans="1:21" ht="24">
      <c r="A355" s="27" t="s">
        <v>22</v>
      </c>
      <c r="B355" s="114">
        <v>4</v>
      </c>
      <c r="C355" s="2">
        <v>0</v>
      </c>
      <c r="D355" s="18" t="s">
        <v>214</v>
      </c>
      <c r="E355" s="2" t="s">
        <v>21</v>
      </c>
      <c r="F355" s="2"/>
      <c r="G355" s="3"/>
      <c r="H355" s="29"/>
      <c r="I355" s="3"/>
      <c r="J355" s="3"/>
      <c r="K355" s="3"/>
      <c r="L355" s="3"/>
      <c r="M355" s="3"/>
      <c r="N355" s="3"/>
      <c r="O355" s="3"/>
      <c r="P355" s="37">
        <f>P356</f>
        <v>30</v>
      </c>
      <c r="Q355" s="3">
        <f t="shared" si="40"/>
        <v>30</v>
      </c>
      <c r="R355" s="111"/>
      <c r="S355" s="3">
        <f t="shared" si="38"/>
        <v>30</v>
      </c>
      <c r="T355" s="133"/>
      <c r="U355" s="3">
        <f t="shared" si="37"/>
        <v>30</v>
      </c>
    </row>
    <row r="356" spans="1:21" ht="24">
      <c r="A356" s="27" t="s">
        <v>74</v>
      </c>
      <c r="B356" s="114">
        <v>4</v>
      </c>
      <c r="C356" s="2">
        <v>0</v>
      </c>
      <c r="D356" s="18" t="s">
        <v>214</v>
      </c>
      <c r="E356" s="2" t="s">
        <v>21</v>
      </c>
      <c r="F356" s="2">
        <v>600</v>
      </c>
      <c r="G356" s="3"/>
      <c r="H356" s="29"/>
      <c r="I356" s="3"/>
      <c r="J356" s="3"/>
      <c r="K356" s="3"/>
      <c r="L356" s="3"/>
      <c r="M356" s="3"/>
      <c r="N356" s="3"/>
      <c r="O356" s="3"/>
      <c r="P356" s="37">
        <f>P357</f>
        <v>30</v>
      </c>
      <c r="Q356" s="3">
        <f t="shared" si="40"/>
        <v>30</v>
      </c>
      <c r="R356" s="111"/>
      <c r="S356" s="3">
        <f t="shared" si="38"/>
        <v>30</v>
      </c>
      <c r="T356" s="133"/>
      <c r="U356" s="3">
        <f t="shared" si="37"/>
        <v>30</v>
      </c>
    </row>
    <row r="357" spans="1:21">
      <c r="A357" s="27" t="s">
        <v>75</v>
      </c>
      <c r="B357" s="114">
        <v>4</v>
      </c>
      <c r="C357" s="2">
        <v>0</v>
      </c>
      <c r="D357" s="18" t="s">
        <v>214</v>
      </c>
      <c r="E357" s="2" t="s">
        <v>21</v>
      </c>
      <c r="F357" s="2">
        <v>610</v>
      </c>
      <c r="G357" s="3"/>
      <c r="H357" s="29"/>
      <c r="I357" s="3"/>
      <c r="J357" s="3"/>
      <c r="K357" s="3"/>
      <c r="L357" s="3"/>
      <c r="M357" s="3"/>
      <c r="N357" s="3"/>
      <c r="O357" s="3"/>
      <c r="P357" s="37">
        <v>30</v>
      </c>
      <c r="Q357" s="3">
        <f t="shared" si="40"/>
        <v>30</v>
      </c>
      <c r="R357" s="111"/>
      <c r="S357" s="3">
        <f t="shared" si="38"/>
        <v>30</v>
      </c>
      <c r="T357" s="133"/>
      <c r="U357" s="3">
        <f t="shared" si="37"/>
        <v>30</v>
      </c>
    </row>
    <row r="358" spans="1:21" ht="36">
      <c r="A358" s="27" t="s">
        <v>324</v>
      </c>
      <c r="B358" s="114">
        <v>4</v>
      </c>
      <c r="C358" s="2">
        <v>0</v>
      </c>
      <c r="D358" s="18" t="s">
        <v>214</v>
      </c>
      <c r="E358" s="2" t="s">
        <v>230</v>
      </c>
      <c r="F358" s="2"/>
      <c r="G358" s="3"/>
      <c r="H358" s="3"/>
      <c r="I358" s="3"/>
      <c r="J358" s="3">
        <f>J359</f>
        <v>100</v>
      </c>
      <c r="K358" s="3">
        <f t="shared" si="42"/>
        <v>100</v>
      </c>
      <c r="L358" s="3"/>
      <c r="M358" s="3">
        <f t="shared" si="41"/>
        <v>100</v>
      </c>
      <c r="N358" s="6"/>
      <c r="O358" s="3">
        <f t="shared" si="39"/>
        <v>100</v>
      </c>
      <c r="P358" s="117"/>
      <c r="Q358" s="3">
        <f t="shared" si="40"/>
        <v>100</v>
      </c>
      <c r="R358" s="111"/>
      <c r="S358" s="3">
        <f t="shared" si="38"/>
        <v>100</v>
      </c>
      <c r="T358" s="133"/>
      <c r="U358" s="3">
        <f t="shared" si="37"/>
        <v>100</v>
      </c>
    </row>
    <row r="359" spans="1:21" ht="24">
      <c r="A359" s="27" t="s">
        <v>74</v>
      </c>
      <c r="B359" s="114">
        <v>4</v>
      </c>
      <c r="C359" s="2">
        <v>0</v>
      </c>
      <c r="D359" s="18" t="s">
        <v>214</v>
      </c>
      <c r="E359" s="2" t="s">
        <v>230</v>
      </c>
      <c r="F359" s="2">
        <v>600</v>
      </c>
      <c r="G359" s="3"/>
      <c r="H359" s="3"/>
      <c r="I359" s="3"/>
      <c r="J359" s="3">
        <f>J360</f>
        <v>100</v>
      </c>
      <c r="K359" s="3">
        <f t="shared" si="42"/>
        <v>100</v>
      </c>
      <c r="L359" s="3"/>
      <c r="M359" s="3">
        <f t="shared" si="41"/>
        <v>100</v>
      </c>
      <c r="N359" s="6"/>
      <c r="O359" s="3">
        <f t="shared" si="39"/>
        <v>100</v>
      </c>
      <c r="P359" s="117"/>
      <c r="Q359" s="3">
        <f t="shared" si="40"/>
        <v>100</v>
      </c>
      <c r="R359" s="111"/>
      <c r="S359" s="3">
        <f t="shared" si="38"/>
        <v>100</v>
      </c>
      <c r="T359" s="133"/>
      <c r="U359" s="3">
        <f t="shared" ref="U359:U422" si="43">T359+S359</f>
        <v>100</v>
      </c>
    </row>
    <row r="360" spans="1:21">
      <c r="A360" s="27" t="s">
        <v>75</v>
      </c>
      <c r="B360" s="114">
        <v>4</v>
      </c>
      <c r="C360" s="2">
        <v>0</v>
      </c>
      <c r="D360" s="18" t="s">
        <v>214</v>
      </c>
      <c r="E360" s="2" t="s">
        <v>230</v>
      </c>
      <c r="F360" s="2">
        <v>610</v>
      </c>
      <c r="G360" s="3"/>
      <c r="H360" s="3"/>
      <c r="I360" s="3"/>
      <c r="J360" s="3">
        <v>100</v>
      </c>
      <c r="K360" s="3">
        <f t="shared" si="42"/>
        <v>100</v>
      </c>
      <c r="L360" s="3"/>
      <c r="M360" s="3">
        <f t="shared" si="41"/>
        <v>100</v>
      </c>
      <c r="N360" s="6"/>
      <c r="O360" s="3">
        <f t="shared" si="39"/>
        <v>100</v>
      </c>
      <c r="P360" s="117"/>
      <c r="Q360" s="3">
        <f t="shared" si="40"/>
        <v>100</v>
      </c>
      <c r="R360" s="111"/>
      <c r="S360" s="3">
        <f t="shared" si="38"/>
        <v>100</v>
      </c>
      <c r="T360" s="133"/>
      <c r="U360" s="3">
        <f t="shared" si="43"/>
        <v>100</v>
      </c>
    </row>
    <row r="361" spans="1:21" ht="48">
      <c r="A361" s="27" t="s">
        <v>345</v>
      </c>
      <c r="B361" s="114">
        <v>4</v>
      </c>
      <c r="C361" s="2">
        <v>0</v>
      </c>
      <c r="D361" s="18" t="s">
        <v>214</v>
      </c>
      <c r="E361" s="2" t="s">
        <v>7</v>
      </c>
      <c r="F361" s="2"/>
      <c r="G361" s="3"/>
      <c r="H361" s="3"/>
      <c r="I361" s="3"/>
      <c r="J361" s="3"/>
      <c r="K361" s="3"/>
      <c r="L361" s="3"/>
      <c r="M361" s="3"/>
      <c r="N361" s="3">
        <f>N362</f>
        <v>100</v>
      </c>
      <c r="O361" s="3">
        <f t="shared" si="39"/>
        <v>100</v>
      </c>
      <c r="P361" s="117"/>
      <c r="Q361" s="3">
        <f t="shared" si="40"/>
        <v>100</v>
      </c>
      <c r="R361" s="111"/>
      <c r="S361" s="3">
        <f t="shared" si="38"/>
        <v>100</v>
      </c>
      <c r="T361" s="133"/>
      <c r="U361" s="3">
        <f t="shared" si="43"/>
        <v>100</v>
      </c>
    </row>
    <row r="362" spans="1:21" ht="24">
      <c r="A362" s="27" t="s">
        <v>74</v>
      </c>
      <c r="B362" s="114">
        <v>4</v>
      </c>
      <c r="C362" s="2">
        <v>0</v>
      </c>
      <c r="D362" s="18" t="s">
        <v>214</v>
      </c>
      <c r="E362" s="2" t="s">
        <v>7</v>
      </c>
      <c r="F362" s="2">
        <v>600</v>
      </c>
      <c r="G362" s="3"/>
      <c r="H362" s="3"/>
      <c r="I362" s="3"/>
      <c r="J362" s="3"/>
      <c r="K362" s="3"/>
      <c r="L362" s="3"/>
      <c r="M362" s="3"/>
      <c r="N362" s="3">
        <f>N363</f>
        <v>100</v>
      </c>
      <c r="O362" s="3">
        <f t="shared" si="39"/>
        <v>100</v>
      </c>
      <c r="P362" s="117"/>
      <c r="Q362" s="3">
        <f t="shared" si="40"/>
        <v>100</v>
      </c>
      <c r="R362" s="111"/>
      <c r="S362" s="3">
        <f t="shared" ref="S362:S425" si="44">Q362+R362</f>
        <v>100</v>
      </c>
      <c r="T362" s="133"/>
      <c r="U362" s="3">
        <f t="shared" si="43"/>
        <v>100</v>
      </c>
    </row>
    <row r="363" spans="1:21">
      <c r="A363" s="27" t="s">
        <v>75</v>
      </c>
      <c r="B363" s="114">
        <v>4</v>
      </c>
      <c r="C363" s="2">
        <v>0</v>
      </c>
      <c r="D363" s="18" t="s">
        <v>214</v>
      </c>
      <c r="E363" s="2" t="s">
        <v>7</v>
      </c>
      <c r="F363" s="2">
        <v>610</v>
      </c>
      <c r="G363" s="3"/>
      <c r="H363" s="3"/>
      <c r="I363" s="3"/>
      <c r="J363" s="3"/>
      <c r="K363" s="3"/>
      <c r="L363" s="3"/>
      <c r="M363" s="3"/>
      <c r="N363" s="3">
        <v>100</v>
      </c>
      <c r="O363" s="3">
        <f t="shared" si="39"/>
        <v>100</v>
      </c>
      <c r="P363" s="117"/>
      <c r="Q363" s="3">
        <f t="shared" si="40"/>
        <v>100</v>
      </c>
      <c r="R363" s="111"/>
      <c r="S363" s="3">
        <f t="shared" si="44"/>
        <v>100</v>
      </c>
      <c r="T363" s="133"/>
      <c r="U363" s="3">
        <f t="shared" si="43"/>
        <v>100</v>
      </c>
    </row>
    <row r="364" spans="1:21" ht="48">
      <c r="A364" s="27" t="s">
        <v>8</v>
      </c>
      <c r="B364" s="114">
        <v>4</v>
      </c>
      <c r="C364" s="2">
        <v>0</v>
      </c>
      <c r="D364" s="18" t="s">
        <v>214</v>
      </c>
      <c r="E364" s="2" t="s">
        <v>344</v>
      </c>
      <c r="F364" s="2"/>
      <c r="G364" s="3"/>
      <c r="H364" s="29"/>
      <c r="I364" s="3"/>
      <c r="J364" s="3"/>
      <c r="K364" s="3"/>
      <c r="L364" s="3"/>
      <c r="M364" s="3"/>
      <c r="N364" s="3">
        <f>N365</f>
        <v>266.666</v>
      </c>
      <c r="O364" s="3">
        <f t="shared" si="39"/>
        <v>266.666</v>
      </c>
      <c r="P364" s="117"/>
      <c r="Q364" s="3">
        <f t="shared" si="40"/>
        <v>266.666</v>
      </c>
      <c r="R364" s="111"/>
      <c r="S364" s="3">
        <f t="shared" si="44"/>
        <v>266.666</v>
      </c>
      <c r="T364" s="133"/>
      <c r="U364" s="3">
        <f t="shared" si="43"/>
        <v>266.666</v>
      </c>
    </row>
    <row r="365" spans="1:21" ht="24">
      <c r="A365" s="27" t="s">
        <v>74</v>
      </c>
      <c r="B365" s="114">
        <v>4</v>
      </c>
      <c r="C365" s="2">
        <v>0</v>
      </c>
      <c r="D365" s="18" t="s">
        <v>214</v>
      </c>
      <c r="E365" s="2" t="s">
        <v>344</v>
      </c>
      <c r="F365" s="2">
        <v>600</v>
      </c>
      <c r="G365" s="3"/>
      <c r="H365" s="29"/>
      <c r="I365" s="3"/>
      <c r="J365" s="3"/>
      <c r="K365" s="3"/>
      <c r="L365" s="3"/>
      <c r="M365" s="3"/>
      <c r="N365" s="3">
        <f>N366</f>
        <v>266.666</v>
      </c>
      <c r="O365" s="3">
        <f t="shared" si="39"/>
        <v>266.666</v>
      </c>
      <c r="P365" s="117"/>
      <c r="Q365" s="3">
        <f t="shared" si="40"/>
        <v>266.666</v>
      </c>
      <c r="R365" s="111"/>
      <c r="S365" s="3">
        <f t="shared" si="44"/>
        <v>266.666</v>
      </c>
      <c r="T365" s="133"/>
      <c r="U365" s="3">
        <f t="shared" si="43"/>
        <v>266.666</v>
      </c>
    </row>
    <row r="366" spans="1:21">
      <c r="A366" s="27" t="s">
        <v>75</v>
      </c>
      <c r="B366" s="114">
        <v>4</v>
      </c>
      <c r="C366" s="2">
        <v>0</v>
      </c>
      <c r="D366" s="18" t="s">
        <v>214</v>
      </c>
      <c r="E366" s="2" t="s">
        <v>344</v>
      </c>
      <c r="F366" s="2">
        <v>610</v>
      </c>
      <c r="G366" s="3"/>
      <c r="H366" s="29"/>
      <c r="I366" s="3"/>
      <c r="J366" s="3"/>
      <c r="K366" s="3"/>
      <c r="L366" s="3"/>
      <c r="M366" s="3"/>
      <c r="N366" s="3">
        <v>266.666</v>
      </c>
      <c r="O366" s="3">
        <f t="shared" si="39"/>
        <v>266.666</v>
      </c>
      <c r="P366" s="117"/>
      <c r="Q366" s="3">
        <f t="shared" si="40"/>
        <v>266.666</v>
      </c>
      <c r="R366" s="111"/>
      <c r="S366" s="3">
        <f t="shared" si="44"/>
        <v>266.666</v>
      </c>
      <c r="T366" s="133"/>
      <c r="U366" s="3">
        <f t="shared" si="43"/>
        <v>266.666</v>
      </c>
    </row>
    <row r="367" spans="1:21" ht="48">
      <c r="A367" s="1" t="s">
        <v>244</v>
      </c>
      <c r="B367" s="114">
        <v>4</v>
      </c>
      <c r="C367" s="2">
        <v>0</v>
      </c>
      <c r="D367" s="18" t="s">
        <v>214</v>
      </c>
      <c r="E367" s="2" t="s">
        <v>243</v>
      </c>
      <c r="F367" s="2"/>
      <c r="G367" s="3">
        <f>G368</f>
        <v>1318</v>
      </c>
      <c r="H367" s="3"/>
      <c r="I367" s="3">
        <f t="shared" si="36"/>
        <v>1318</v>
      </c>
      <c r="J367" s="3"/>
      <c r="K367" s="3">
        <f t="shared" si="42"/>
        <v>1318</v>
      </c>
      <c r="L367" s="3"/>
      <c r="M367" s="3">
        <f t="shared" si="41"/>
        <v>1318</v>
      </c>
      <c r="N367" s="6"/>
      <c r="O367" s="3">
        <f t="shared" si="39"/>
        <v>1318</v>
      </c>
      <c r="P367" s="117"/>
      <c r="Q367" s="3">
        <f t="shared" si="40"/>
        <v>1318</v>
      </c>
      <c r="R367" s="111"/>
      <c r="S367" s="3">
        <f t="shared" si="44"/>
        <v>1318</v>
      </c>
      <c r="T367" s="3">
        <f>T368</f>
        <v>-582</v>
      </c>
      <c r="U367" s="3">
        <f t="shared" si="43"/>
        <v>736</v>
      </c>
    </row>
    <row r="368" spans="1:21" ht="24">
      <c r="A368" s="1" t="s">
        <v>74</v>
      </c>
      <c r="B368" s="114">
        <v>4</v>
      </c>
      <c r="C368" s="2">
        <v>0</v>
      </c>
      <c r="D368" s="18" t="s">
        <v>214</v>
      </c>
      <c r="E368" s="2" t="s">
        <v>243</v>
      </c>
      <c r="F368" s="2">
        <v>600</v>
      </c>
      <c r="G368" s="3">
        <f>G369</f>
        <v>1318</v>
      </c>
      <c r="H368" s="3"/>
      <c r="I368" s="3">
        <f t="shared" si="36"/>
        <v>1318</v>
      </c>
      <c r="J368" s="3"/>
      <c r="K368" s="3">
        <f t="shared" si="42"/>
        <v>1318</v>
      </c>
      <c r="L368" s="3"/>
      <c r="M368" s="3">
        <f t="shared" si="41"/>
        <v>1318</v>
      </c>
      <c r="N368" s="6"/>
      <c r="O368" s="3">
        <f t="shared" si="39"/>
        <v>1318</v>
      </c>
      <c r="P368" s="117"/>
      <c r="Q368" s="3">
        <f t="shared" si="40"/>
        <v>1318</v>
      </c>
      <c r="R368" s="111"/>
      <c r="S368" s="3">
        <f t="shared" si="44"/>
        <v>1318</v>
      </c>
      <c r="T368" s="3">
        <f>T369</f>
        <v>-582</v>
      </c>
      <c r="U368" s="3">
        <f t="shared" si="43"/>
        <v>736</v>
      </c>
    </row>
    <row r="369" spans="1:21">
      <c r="A369" s="1" t="s">
        <v>75</v>
      </c>
      <c r="B369" s="114">
        <v>4</v>
      </c>
      <c r="C369" s="2">
        <v>0</v>
      </c>
      <c r="D369" s="18" t="s">
        <v>214</v>
      </c>
      <c r="E369" s="2" t="s">
        <v>243</v>
      </c>
      <c r="F369" s="2">
        <v>610</v>
      </c>
      <c r="G369" s="3">
        <v>1318</v>
      </c>
      <c r="H369" s="3"/>
      <c r="I369" s="3">
        <f t="shared" si="36"/>
        <v>1318</v>
      </c>
      <c r="J369" s="3"/>
      <c r="K369" s="3">
        <f t="shared" si="42"/>
        <v>1318</v>
      </c>
      <c r="L369" s="3"/>
      <c r="M369" s="3">
        <f t="shared" si="41"/>
        <v>1318</v>
      </c>
      <c r="N369" s="6"/>
      <c r="O369" s="3">
        <f t="shared" si="39"/>
        <v>1318</v>
      </c>
      <c r="P369" s="117"/>
      <c r="Q369" s="3">
        <f t="shared" si="40"/>
        <v>1318</v>
      </c>
      <c r="R369" s="111"/>
      <c r="S369" s="3">
        <f t="shared" si="44"/>
        <v>1318</v>
      </c>
      <c r="T369" s="3">
        <v>-582</v>
      </c>
      <c r="U369" s="3">
        <f t="shared" si="43"/>
        <v>736</v>
      </c>
    </row>
    <row r="370" spans="1:21" ht="36">
      <c r="A370" s="1" t="s">
        <v>246</v>
      </c>
      <c r="B370" s="114">
        <v>4</v>
      </c>
      <c r="C370" s="2">
        <v>0</v>
      </c>
      <c r="D370" s="18" t="s">
        <v>214</v>
      </c>
      <c r="E370" s="2" t="s">
        <v>247</v>
      </c>
      <c r="F370" s="2"/>
      <c r="G370" s="3">
        <f>G371</f>
        <v>120</v>
      </c>
      <c r="H370" s="3"/>
      <c r="I370" s="3">
        <f t="shared" si="36"/>
        <v>120</v>
      </c>
      <c r="J370" s="3"/>
      <c r="K370" s="3">
        <f t="shared" si="42"/>
        <v>120</v>
      </c>
      <c r="L370" s="3"/>
      <c r="M370" s="3">
        <f t="shared" si="41"/>
        <v>120</v>
      </c>
      <c r="N370" s="6"/>
      <c r="O370" s="3">
        <f t="shared" si="39"/>
        <v>120</v>
      </c>
      <c r="P370" s="37">
        <f>P371</f>
        <v>50</v>
      </c>
      <c r="Q370" s="3">
        <f t="shared" si="40"/>
        <v>170</v>
      </c>
      <c r="R370" s="111"/>
      <c r="S370" s="3">
        <f t="shared" si="44"/>
        <v>170</v>
      </c>
      <c r="T370" s="133"/>
      <c r="U370" s="3">
        <f t="shared" si="43"/>
        <v>170</v>
      </c>
    </row>
    <row r="371" spans="1:21">
      <c r="A371" s="1" t="s">
        <v>96</v>
      </c>
      <c r="B371" s="114">
        <v>4</v>
      </c>
      <c r="C371" s="2">
        <v>0</v>
      </c>
      <c r="D371" s="18" t="s">
        <v>214</v>
      </c>
      <c r="E371" s="2" t="s">
        <v>247</v>
      </c>
      <c r="F371" s="2">
        <v>300</v>
      </c>
      <c r="G371" s="3">
        <f>G372</f>
        <v>120</v>
      </c>
      <c r="H371" s="3"/>
      <c r="I371" s="3">
        <f t="shared" si="36"/>
        <v>120</v>
      </c>
      <c r="J371" s="3"/>
      <c r="K371" s="3">
        <f t="shared" si="42"/>
        <v>120</v>
      </c>
      <c r="L371" s="3"/>
      <c r="M371" s="3">
        <f t="shared" si="41"/>
        <v>120</v>
      </c>
      <c r="N371" s="6"/>
      <c r="O371" s="3">
        <f t="shared" si="39"/>
        <v>120</v>
      </c>
      <c r="P371" s="37">
        <f>P372</f>
        <v>50</v>
      </c>
      <c r="Q371" s="3">
        <f t="shared" si="40"/>
        <v>170</v>
      </c>
      <c r="R371" s="111"/>
      <c r="S371" s="3">
        <f t="shared" si="44"/>
        <v>170</v>
      </c>
      <c r="T371" s="133"/>
      <c r="U371" s="3">
        <f t="shared" si="43"/>
        <v>170</v>
      </c>
    </row>
    <row r="372" spans="1:21" ht="24">
      <c r="A372" s="1" t="s">
        <v>112</v>
      </c>
      <c r="B372" s="114">
        <v>4</v>
      </c>
      <c r="C372" s="2">
        <v>0</v>
      </c>
      <c r="D372" s="18" t="s">
        <v>214</v>
      </c>
      <c r="E372" s="2" t="s">
        <v>247</v>
      </c>
      <c r="F372" s="2">
        <v>320</v>
      </c>
      <c r="G372" s="3">
        <v>120</v>
      </c>
      <c r="H372" s="3"/>
      <c r="I372" s="3">
        <f t="shared" si="36"/>
        <v>120</v>
      </c>
      <c r="J372" s="3"/>
      <c r="K372" s="3">
        <f t="shared" si="42"/>
        <v>120</v>
      </c>
      <c r="L372" s="3"/>
      <c r="M372" s="3">
        <f t="shared" si="41"/>
        <v>120</v>
      </c>
      <c r="N372" s="6"/>
      <c r="O372" s="3">
        <f t="shared" si="39"/>
        <v>120</v>
      </c>
      <c r="P372" s="37">
        <v>50</v>
      </c>
      <c r="Q372" s="3">
        <f t="shared" si="40"/>
        <v>170</v>
      </c>
      <c r="R372" s="111"/>
      <c r="S372" s="3">
        <f t="shared" si="44"/>
        <v>170</v>
      </c>
      <c r="T372" s="133"/>
      <c r="U372" s="3">
        <f t="shared" si="43"/>
        <v>170</v>
      </c>
    </row>
    <row r="373" spans="1:21" ht="36">
      <c r="A373" s="1" t="s">
        <v>248</v>
      </c>
      <c r="B373" s="114">
        <v>4</v>
      </c>
      <c r="C373" s="2">
        <v>0</v>
      </c>
      <c r="D373" s="18" t="s">
        <v>214</v>
      </c>
      <c r="E373" s="2" t="s">
        <v>249</v>
      </c>
      <c r="F373" s="2"/>
      <c r="G373" s="3">
        <f>G374</f>
        <v>41</v>
      </c>
      <c r="H373" s="3"/>
      <c r="I373" s="3">
        <f t="shared" ref="I373:I473" si="45">G373+H373</f>
        <v>41</v>
      </c>
      <c r="J373" s="3"/>
      <c r="K373" s="3">
        <f t="shared" si="42"/>
        <v>41</v>
      </c>
      <c r="L373" s="3"/>
      <c r="M373" s="3">
        <f t="shared" si="41"/>
        <v>41</v>
      </c>
      <c r="N373" s="6"/>
      <c r="O373" s="3">
        <f t="shared" si="39"/>
        <v>41</v>
      </c>
      <c r="P373" s="117"/>
      <c r="Q373" s="3">
        <f t="shared" si="40"/>
        <v>41</v>
      </c>
      <c r="R373" s="111"/>
      <c r="S373" s="3">
        <f t="shared" si="44"/>
        <v>41</v>
      </c>
      <c r="T373" s="133"/>
      <c r="U373" s="3">
        <f t="shared" si="43"/>
        <v>41</v>
      </c>
    </row>
    <row r="374" spans="1:21" ht="24">
      <c r="A374" s="1" t="s">
        <v>74</v>
      </c>
      <c r="B374" s="114">
        <v>4</v>
      </c>
      <c r="C374" s="2">
        <v>0</v>
      </c>
      <c r="D374" s="18" t="s">
        <v>214</v>
      </c>
      <c r="E374" s="2" t="s">
        <v>249</v>
      </c>
      <c r="F374" s="2">
        <v>600</v>
      </c>
      <c r="G374" s="3">
        <f>G375</f>
        <v>41</v>
      </c>
      <c r="H374" s="3"/>
      <c r="I374" s="3">
        <f t="shared" si="45"/>
        <v>41</v>
      </c>
      <c r="J374" s="3"/>
      <c r="K374" s="3">
        <f t="shared" si="42"/>
        <v>41</v>
      </c>
      <c r="L374" s="3"/>
      <c r="M374" s="3">
        <f t="shared" si="41"/>
        <v>41</v>
      </c>
      <c r="N374" s="6"/>
      <c r="O374" s="3">
        <f t="shared" si="39"/>
        <v>41</v>
      </c>
      <c r="P374" s="117"/>
      <c r="Q374" s="3">
        <f t="shared" si="40"/>
        <v>41</v>
      </c>
      <c r="R374" s="111"/>
      <c r="S374" s="3">
        <f t="shared" si="44"/>
        <v>41</v>
      </c>
      <c r="T374" s="133"/>
      <c r="U374" s="3">
        <f t="shared" si="43"/>
        <v>41</v>
      </c>
    </row>
    <row r="375" spans="1:21">
      <c r="A375" s="1" t="s">
        <v>75</v>
      </c>
      <c r="B375" s="114">
        <v>4</v>
      </c>
      <c r="C375" s="2">
        <v>0</v>
      </c>
      <c r="D375" s="18" t="s">
        <v>214</v>
      </c>
      <c r="E375" s="2" t="s">
        <v>249</v>
      </c>
      <c r="F375" s="2">
        <v>610</v>
      </c>
      <c r="G375" s="3">
        <v>41</v>
      </c>
      <c r="H375" s="3"/>
      <c r="I375" s="3">
        <f t="shared" si="45"/>
        <v>41</v>
      </c>
      <c r="J375" s="3"/>
      <c r="K375" s="3">
        <f t="shared" si="42"/>
        <v>41</v>
      </c>
      <c r="L375" s="3"/>
      <c r="M375" s="3">
        <f t="shared" si="41"/>
        <v>41</v>
      </c>
      <c r="N375" s="6"/>
      <c r="O375" s="3">
        <f t="shared" si="39"/>
        <v>41</v>
      </c>
      <c r="P375" s="117"/>
      <c r="Q375" s="3">
        <f t="shared" si="40"/>
        <v>41</v>
      </c>
      <c r="R375" s="111"/>
      <c r="S375" s="3">
        <f t="shared" si="44"/>
        <v>41</v>
      </c>
      <c r="T375" s="133"/>
      <c r="U375" s="3">
        <f t="shared" si="43"/>
        <v>41</v>
      </c>
    </row>
    <row r="376" spans="1:21" ht="36">
      <c r="A376" s="1" t="s">
        <v>322</v>
      </c>
      <c r="B376" s="114">
        <v>4</v>
      </c>
      <c r="C376" s="2">
        <v>0</v>
      </c>
      <c r="D376" s="18" t="s">
        <v>214</v>
      </c>
      <c r="E376" s="2" t="s">
        <v>313</v>
      </c>
      <c r="F376" s="2"/>
      <c r="G376" s="3"/>
      <c r="H376" s="3"/>
      <c r="I376" s="3"/>
      <c r="J376" s="3">
        <f>J377</f>
        <v>130</v>
      </c>
      <c r="K376" s="3">
        <f t="shared" si="42"/>
        <v>130</v>
      </c>
      <c r="L376" s="3">
        <f>L377</f>
        <v>111.2</v>
      </c>
      <c r="M376" s="3">
        <f t="shared" si="41"/>
        <v>241.2</v>
      </c>
      <c r="N376" s="6"/>
      <c r="O376" s="3">
        <f t="shared" si="39"/>
        <v>241.2</v>
      </c>
      <c r="P376" s="37">
        <f>P377</f>
        <v>500</v>
      </c>
      <c r="Q376" s="3">
        <f t="shared" si="40"/>
        <v>741.2</v>
      </c>
      <c r="R376" s="111"/>
      <c r="S376" s="3">
        <f t="shared" si="44"/>
        <v>741.2</v>
      </c>
      <c r="T376" s="3">
        <v>-30</v>
      </c>
      <c r="U376" s="3">
        <f t="shared" si="43"/>
        <v>711.2</v>
      </c>
    </row>
    <row r="377" spans="1:21" ht="24">
      <c r="A377" s="1" t="s">
        <v>74</v>
      </c>
      <c r="B377" s="114">
        <v>4</v>
      </c>
      <c r="C377" s="2">
        <v>0</v>
      </c>
      <c r="D377" s="18" t="s">
        <v>214</v>
      </c>
      <c r="E377" s="2" t="s">
        <v>313</v>
      </c>
      <c r="F377" s="2">
        <v>600</v>
      </c>
      <c r="G377" s="3"/>
      <c r="H377" s="3"/>
      <c r="I377" s="3"/>
      <c r="J377" s="3">
        <f>J378</f>
        <v>130</v>
      </c>
      <c r="K377" s="3">
        <f t="shared" si="42"/>
        <v>130</v>
      </c>
      <c r="L377" s="3">
        <f>L378</f>
        <v>111.2</v>
      </c>
      <c r="M377" s="3">
        <f t="shared" si="41"/>
        <v>241.2</v>
      </c>
      <c r="N377" s="6"/>
      <c r="O377" s="3">
        <f t="shared" si="39"/>
        <v>241.2</v>
      </c>
      <c r="P377" s="37">
        <f>P378</f>
        <v>500</v>
      </c>
      <c r="Q377" s="3">
        <f t="shared" si="40"/>
        <v>741.2</v>
      </c>
      <c r="R377" s="111"/>
      <c r="S377" s="3">
        <f t="shared" si="44"/>
        <v>741.2</v>
      </c>
      <c r="T377" s="3">
        <v>-30</v>
      </c>
      <c r="U377" s="3">
        <f t="shared" si="43"/>
        <v>711.2</v>
      </c>
    </row>
    <row r="378" spans="1:21">
      <c r="A378" s="1" t="s">
        <v>75</v>
      </c>
      <c r="B378" s="114">
        <v>4</v>
      </c>
      <c r="C378" s="2">
        <v>0</v>
      </c>
      <c r="D378" s="18" t="s">
        <v>214</v>
      </c>
      <c r="E378" s="2" t="s">
        <v>313</v>
      </c>
      <c r="F378" s="2">
        <v>610</v>
      </c>
      <c r="G378" s="3"/>
      <c r="H378" s="3"/>
      <c r="I378" s="3"/>
      <c r="J378" s="3">
        <v>130</v>
      </c>
      <c r="K378" s="3">
        <f t="shared" si="42"/>
        <v>130</v>
      </c>
      <c r="L378" s="3">
        <v>111.2</v>
      </c>
      <c r="M378" s="3">
        <f t="shared" si="41"/>
        <v>241.2</v>
      </c>
      <c r="N378" s="6"/>
      <c r="O378" s="3">
        <f t="shared" si="39"/>
        <v>241.2</v>
      </c>
      <c r="P378" s="37">
        <v>500</v>
      </c>
      <c r="Q378" s="3">
        <f t="shared" si="40"/>
        <v>741.2</v>
      </c>
      <c r="R378" s="111"/>
      <c r="S378" s="3">
        <f t="shared" si="44"/>
        <v>741.2</v>
      </c>
      <c r="T378" s="3">
        <v>-30</v>
      </c>
      <c r="U378" s="3">
        <f t="shared" si="43"/>
        <v>711.2</v>
      </c>
    </row>
    <row r="379" spans="1:21" ht="57">
      <c r="A379" s="129" t="s">
        <v>207</v>
      </c>
      <c r="B379" s="114">
        <v>5</v>
      </c>
      <c r="C379" s="128">
        <v>0</v>
      </c>
      <c r="D379" s="18" t="s">
        <v>214</v>
      </c>
      <c r="E379" s="2">
        <v>0</v>
      </c>
      <c r="F379" s="128"/>
      <c r="G379" s="56">
        <f>+G389+G398+G405+G408+G411+G414+G417+G420+G423+G426+G429+G432</f>
        <v>70449.2</v>
      </c>
      <c r="H379" s="56"/>
      <c r="I379" s="56">
        <f t="shared" si="45"/>
        <v>70449.2</v>
      </c>
      <c r="J379" s="56">
        <f>J389+J398+J392+J405+J435+J408</f>
        <v>84.4</v>
      </c>
      <c r="K379" s="56">
        <f t="shared" si="42"/>
        <v>70533.599999999991</v>
      </c>
      <c r="L379" s="56">
        <f>L395+L386</f>
        <v>472.67500000000001</v>
      </c>
      <c r="M379" s="56">
        <f t="shared" si="41"/>
        <v>71006.274999999994</v>
      </c>
      <c r="N379" s="56">
        <f>N383+N417+N420</f>
        <v>468.6</v>
      </c>
      <c r="O379" s="56">
        <f t="shared" si="39"/>
        <v>71474.875</v>
      </c>
      <c r="P379" s="56">
        <f>P383+P386+P389+P392+P395+P398+P380+P408+P426</f>
        <v>1008.29612</v>
      </c>
      <c r="Q379" s="56">
        <f t="shared" si="40"/>
        <v>72483.171119999999</v>
      </c>
      <c r="R379" s="56">
        <f>R386+R408+R417+R423</f>
        <v>1572.941</v>
      </c>
      <c r="S379" s="56">
        <f t="shared" si="44"/>
        <v>74056.112120000005</v>
      </c>
      <c r="T379" s="56">
        <f>T395+T398+T417+T420+T426+T408</f>
        <v>736.005</v>
      </c>
      <c r="U379" s="56">
        <f t="shared" si="43"/>
        <v>74792.11712000001</v>
      </c>
    </row>
    <row r="380" spans="1:21" ht="36">
      <c r="A380" s="27" t="s">
        <v>19</v>
      </c>
      <c r="B380" s="114">
        <v>5</v>
      </c>
      <c r="C380" s="128">
        <v>0</v>
      </c>
      <c r="D380" s="18" t="s">
        <v>214</v>
      </c>
      <c r="E380" s="2">
        <v>51440</v>
      </c>
      <c r="F380" s="2"/>
      <c r="G380" s="2"/>
      <c r="H380" s="128"/>
      <c r="I380" s="56"/>
      <c r="J380" s="56"/>
      <c r="K380" s="56"/>
      <c r="L380" s="56"/>
      <c r="M380" s="56"/>
      <c r="N380" s="56"/>
      <c r="O380" s="56"/>
      <c r="P380" s="3">
        <f>P381</f>
        <v>22.5</v>
      </c>
      <c r="Q380" s="3">
        <f t="shared" si="40"/>
        <v>22.5</v>
      </c>
      <c r="R380" s="3"/>
      <c r="S380" s="3">
        <f t="shared" si="44"/>
        <v>22.5</v>
      </c>
      <c r="T380" s="133"/>
      <c r="U380" s="3">
        <f t="shared" si="43"/>
        <v>22.5</v>
      </c>
    </row>
    <row r="381" spans="1:21" ht="24">
      <c r="A381" s="27" t="s">
        <v>74</v>
      </c>
      <c r="B381" s="114">
        <v>5</v>
      </c>
      <c r="C381" s="128">
        <v>0</v>
      </c>
      <c r="D381" s="18" t="s">
        <v>214</v>
      </c>
      <c r="E381" s="2">
        <v>51440</v>
      </c>
      <c r="F381" s="2">
        <v>600</v>
      </c>
      <c r="G381" s="2"/>
      <c r="H381" s="128"/>
      <c r="I381" s="56"/>
      <c r="J381" s="56"/>
      <c r="K381" s="56"/>
      <c r="L381" s="56"/>
      <c r="M381" s="56"/>
      <c r="N381" s="56"/>
      <c r="O381" s="56"/>
      <c r="P381" s="3">
        <f>P382</f>
        <v>22.5</v>
      </c>
      <c r="Q381" s="3">
        <f t="shared" si="40"/>
        <v>22.5</v>
      </c>
      <c r="R381" s="3"/>
      <c r="S381" s="3">
        <f t="shared" si="44"/>
        <v>22.5</v>
      </c>
      <c r="T381" s="133"/>
      <c r="U381" s="3">
        <f t="shared" si="43"/>
        <v>22.5</v>
      </c>
    </row>
    <row r="382" spans="1:21">
      <c r="A382" s="27" t="s">
        <v>75</v>
      </c>
      <c r="B382" s="114">
        <v>5</v>
      </c>
      <c r="C382" s="128">
        <v>0</v>
      </c>
      <c r="D382" s="18" t="s">
        <v>214</v>
      </c>
      <c r="E382" s="2">
        <v>51440</v>
      </c>
      <c r="F382" s="2">
        <v>610</v>
      </c>
      <c r="G382" s="56"/>
      <c r="H382" s="56"/>
      <c r="I382" s="56"/>
      <c r="J382" s="56"/>
      <c r="K382" s="56"/>
      <c r="L382" s="56"/>
      <c r="M382" s="56"/>
      <c r="N382" s="56"/>
      <c r="O382" s="56"/>
      <c r="P382" s="3">
        <v>22.5</v>
      </c>
      <c r="Q382" s="3">
        <f t="shared" si="40"/>
        <v>22.5</v>
      </c>
      <c r="R382" s="3"/>
      <c r="S382" s="3">
        <f t="shared" si="44"/>
        <v>22.5</v>
      </c>
      <c r="T382" s="133"/>
      <c r="U382" s="3">
        <f t="shared" si="43"/>
        <v>22.5</v>
      </c>
    </row>
    <row r="383" spans="1:21" ht="36">
      <c r="A383" s="27" t="s">
        <v>340</v>
      </c>
      <c r="B383" s="114">
        <v>5</v>
      </c>
      <c r="C383" s="2">
        <v>0</v>
      </c>
      <c r="D383" s="18" t="s">
        <v>214</v>
      </c>
      <c r="E383" s="2">
        <v>51480</v>
      </c>
      <c r="F383" s="2"/>
      <c r="G383" s="56"/>
      <c r="H383" s="56"/>
      <c r="I383" s="56"/>
      <c r="J383" s="56"/>
      <c r="K383" s="56"/>
      <c r="L383" s="56"/>
      <c r="M383" s="56"/>
      <c r="N383" s="3">
        <f>N384</f>
        <v>50</v>
      </c>
      <c r="O383" s="3">
        <f t="shared" si="39"/>
        <v>50</v>
      </c>
      <c r="P383" s="2"/>
      <c r="Q383" s="3">
        <f t="shared" si="40"/>
        <v>50</v>
      </c>
      <c r="R383" s="3"/>
      <c r="S383" s="3">
        <f t="shared" si="44"/>
        <v>50</v>
      </c>
      <c r="T383" s="133"/>
      <c r="U383" s="3">
        <f t="shared" si="43"/>
        <v>50</v>
      </c>
    </row>
    <row r="384" spans="1:21" ht="24">
      <c r="A384" s="27" t="s">
        <v>74</v>
      </c>
      <c r="B384" s="114">
        <v>5</v>
      </c>
      <c r="C384" s="2">
        <v>0</v>
      </c>
      <c r="D384" s="18" t="s">
        <v>214</v>
      </c>
      <c r="E384" s="2">
        <v>51480</v>
      </c>
      <c r="F384" s="2">
        <v>600</v>
      </c>
      <c r="G384" s="56"/>
      <c r="H384" s="56"/>
      <c r="I384" s="56"/>
      <c r="J384" s="56"/>
      <c r="K384" s="56"/>
      <c r="L384" s="56"/>
      <c r="M384" s="56"/>
      <c r="N384" s="3">
        <f>N385</f>
        <v>50</v>
      </c>
      <c r="O384" s="3">
        <f t="shared" si="39"/>
        <v>50</v>
      </c>
      <c r="P384" s="2"/>
      <c r="Q384" s="3">
        <f t="shared" si="40"/>
        <v>50</v>
      </c>
      <c r="R384" s="3"/>
      <c r="S384" s="3">
        <f t="shared" si="44"/>
        <v>50</v>
      </c>
      <c r="T384" s="133"/>
      <c r="U384" s="3">
        <f t="shared" si="43"/>
        <v>50</v>
      </c>
    </row>
    <row r="385" spans="1:21">
      <c r="A385" s="27" t="s">
        <v>75</v>
      </c>
      <c r="B385" s="114">
        <v>5</v>
      </c>
      <c r="C385" s="2">
        <v>0</v>
      </c>
      <c r="D385" s="18" t="s">
        <v>214</v>
      </c>
      <c r="E385" s="2">
        <v>51480</v>
      </c>
      <c r="F385" s="2">
        <v>610</v>
      </c>
      <c r="G385" s="56"/>
      <c r="H385" s="56"/>
      <c r="I385" s="56"/>
      <c r="J385" s="56"/>
      <c r="K385" s="56"/>
      <c r="L385" s="56"/>
      <c r="M385" s="56"/>
      <c r="N385" s="3">
        <v>50</v>
      </c>
      <c r="O385" s="3">
        <f t="shared" si="39"/>
        <v>50</v>
      </c>
      <c r="P385" s="2"/>
      <c r="Q385" s="3">
        <f t="shared" si="40"/>
        <v>50</v>
      </c>
      <c r="R385" s="3"/>
      <c r="S385" s="3">
        <f t="shared" si="44"/>
        <v>50</v>
      </c>
      <c r="T385" s="133"/>
      <c r="U385" s="3">
        <f t="shared" si="43"/>
        <v>50</v>
      </c>
    </row>
    <row r="386" spans="1:21" ht="24">
      <c r="A386" s="27" t="s">
        <v>309</v>
      </c>
      <c r="B386" s="114">
        <v>5</v>
      </c>
      <c r="C386" s="128">
        <v>0</v>
      </c>
      <c r="D386" s="18" t="s">
        <v>214</v>
      </c>
      <c r="E386" s="2">
        <v>71400</v>
      </c>
      <c r="F386" s="128"/>
      <c r="G386" s="56"/>
      <c r="H386" s="56"/>
      <c r="I386" s="56"/>
      <c r="J386" s="56"/>
      <c r="K386" s="56"/>
      <c r="L386" s="3">
        <f>L387</f>
        <v>72.674999999999997</v>
      </c>
      <c r="M386" s="3">
        <f t="shared" si="41"/>
        <v>72.674999999999997</v>
      </c>
      <c r="N386" s="6"/>
      <c r="O386" s="3">
        <f t="shared" si="39"/>
        <v>72.674999999999997</v>
      </c>
      <c r="P386" s="37">
        <f>P387</f>
        <v>486.07512000000003</v>
      </c>
      <c r="Q386" s="3">
        <f t="shared" ref="Q386:Q449" si="46">P386+O386</f>
        <v>558.75012000000004</v>
      </c>
      <c r="R386" s="3">
        <f>R387</f>
        <v>50</v>
      </c>
      <c r="S386" s="3">
        <f t="shared" si="44"/>
        <v>608.75012000000004</v>
      </c>
      <c r="T386" s="133"/>
      <c r="U386" s="3">
        <f t="shared" si="43"/>
        <v>608.75012000000004</v>
      </c>
    </row>
    <row r="387" spans="1:21" ht="24">
      <c r="A387" s="27" t="s">
        <v>74</v>
      </c>
      <c r="B387" s="114">
        <v>5</v>
      </c>
      <c r="C387" s="2">
        <v>0</v>
      </c>
      <c r="D387" s="18" t="s">
        <v>214</v>
      </c>
      <c r="E387" s="2">
        <v>71400</v>
      </c>
      <c r="F387" s="2">
        <v>600</v>
      </c>
      <c r="G387" s="56"/>
      <c r="H387" s="56"/>
      <c r="I387" s="56"/>
      <c r="J387" s="56"/>
      <c r="K387" s="56"/>
      <c r="L387" s="3">
        <f>L388</f>
        <v>72.674999999999997</v>
      </c>
      <c r="M387" s="3">
        <f t="shared" si="41"/>
        <v>72.674999999999997</v>
      </c>
      <c r="N387" s="6"/>
      <c r="O387" s="3">
        <f t="shared" si="39"/>
        <v>72.674999999999997</v>
      </c>
      <c r="P387" s="37">
        <f>P388</f>
        <v>486.07512000000003</v>
      </c>
      <c r="Q387" s="3">
        <f t="shared" si="46"/>
        <v>558.75012000000004</v>
      </c>
      <c r="R387" s="3">
        <f>R388</f>
        <v>50</v>
      </c>
      <c r="S387" s="3">
        <f t="shared" si="44"/>
        <v>608.75012000000004</v>
      </c>
      <c r="T387" s="133"/>
      <c r="U387" s="3">
        <f t="shared" si="43"/>
        <v>608.75012000000004</v>
      </c>
    </row>
    <row r="388" spans="1:21">
      <c r="A388" s="27" t="s">
        <v>75</v>
      </c>
      <c r="B388" s="114">
        <v>5</v>
      </c>
      <c r="C388" s="2">
        <v>0</v>
      </c>
      <c r="D388" s="18" t="s">
        <v>214</v>
      </c>
      <c r="E388" s="2">
        <v>71400</v>
      </c>
      <c r="F388" s="2">
        <v>610</v>
      </c>
      <c r="G388" s="56"/>
      <c r="H388" s="56"/>
      <c r="I388" s="56"/>
      <c r="J388" s="56"/>
      <c r="K388" s="56"/>
      <c r="L388" s="3">
        <v>72.674999999999997</v>
      </c>
      <c r="M388" s="3">
        <f t="shared" si="41"/>
        <v>72.674999999999997</v>
      </c>
      <c r="N388" s="6"/>
      <c r="O388" s="3">
        <f t="shared" si="39"/>
        <v>72.674999999999997</v>
      </c>
      <c r="P388" s="37">
        <v>486.07512000000003</v>
      </c>
      <c r="Q388" s="3">
        <f t="shared" si="46"/>
        <v>558.75012000000004</v>
      </c>
      <c r="R388" s="3">
        <v>50</v>
      </c>
      <c r="S388" s="3">
        <f t="shared" si="44"/>
        <v>608.75012000000004</v>
      </c>
      <c r="T388" s="133"/>
      <c r="U388" s="3">
        <f t="shared" si="43"/>
        <v>608.75012000000004</v>
      </c>
    </row>
    <row r="389" spans="1:21" ht="96">
      <c r="A389" s="1" t="s">
        <v>235</v>
      </c>
      <c r="B389" s="114">
        <v>5</v>
      </c>
      <c r="C389" s="2">
        <v>0</v>
      </c>
      <c r="D389" s="18" t="s">
        <v>214</v>
      </c>
      <c r="E389" s="2">
        <v>78240</v>
      </c>
      <c r="F389" s="2"/>
      <c r="G389" s="3">
        <f>G390</f>
        <v>223.1</v>
      </c>
      <c r="H389" s="3"/>
      <c r="I389" s="3">
        <f t="shared" si="45"/>
        <v>223.1</v>
      </c>
      <c r="J389" s="3"/>
      <c r="K389" s="3">
        <f t="shared" si="42"/>
        <v>223.1</v>
      </c>
      <c r="L389" s="3"/>
      <c r="M389" s="3">
        <f t="shared" si="41"/>
        <v>223.1</v>
      </c>
      <c r="N389" s="6"/>
      <c r="O389" s="3">
        <f t="shared" si="39"/>
        <v>223.1</v>
      </c>
      <c r="P389" s="117"/>
      <c r="Q389" s="3">
        <f t="shared" si="46"/>
        <v>223.1</v>
      </c>
      <c r="R389" s="111"/>
      <c r="S389" s="3">
        <f t="shared" si="44"/>
        <v>223.1</v>
      </c>
      <c r="T389" s="133"/>
      <c r="U389" s="3">
        <f t="shared" si="43"/>
        <v>223.1</v>
      </c>
    </row>
    <row r="390" spans="1:21" ht="24">
      <c r="A390" s="1" t="s">
        <v>74</v>
      </c>
      <c r="B390" s="114">
        <v>5</v>
      </c>
      <c r="C390" s="2">
        <v>0</v>
      </c>
      <c r="D390" s="18" t="s">
        <v>214</v>
      </c>
      <c r="E390" s="2">
        <v>78240</v>
      </c>
      <c r="F390" s="2">
        <v>600</v>
      </c>
      <c r="G390" s="3">
        <f>G391</f>
        <v>223.1</v>
      </c>
      <c r="H390" s="3"/>
      <c r="I390" s="3">
        <f t="shared" si="45"/>
        <v>223.1</v>
      </c>
      <c r="J390" s="3"/>
      <c r="K390" s="3">
        <f t="shared" si="42"/>
        <v>223.1</v>
      </c>
      <c r="L390" s="3"/>
      <c r="M390" s="3">
        <f t="shared" si="41"/>
        <v>223.1</v>
      </c>
      <c r="N390" s="6"/>
      <c r="O390" s="3">
        <f t="shared" si="39"/>
        <v>223.1</v>
      </c>
      <c r="P390" s="117"/>
      <c r="Q390" s="3">
        <f t="shared" si="46"/>
        <v>223.1</v>
      </c>
      <c r="R390" s="111"/>
      <c r="S390" s="3">
        <f t="shared" si="44"/>
        <v>223.1</v>
      </c>
      <c r="T390" s="133"/>
      <c r="U390" s="3">
        <f t="shared" si="43"/>
        <v>223.1</v>
      </c>
    </row>
    <row r="391" spans="1:21">
      <c r="A391" s="1" t="s">
        <v>75</v>
      </c>
      <c r="B391" s="114">
        <v>5</v>
      </c>
      <c r="C391" s="2">
        <v>0</v>
      </c>
      <c r="D391" s="18" t="s">
        <v>214</v>
      </c>
      <c r="E391" s="2">
        <v>78240</v>
      </c>
      <c r="F391" s="2">
        <v>610</v>
      </c>
      <c r="G391" s="3">
        <v>223.1</v>
      </c>
      <c r="H391" s="3"/>
      <c r="I391" s="3">
        <f t="shared" si="45"/>
        <v>223.1</v>
      </c>
      <c r="J391" s="3"/>
      <c r="K391" s="3">
        <f t="shared" si="42"/>
        <v>223.1</v>
      </c>
      <c r="L391" s="3"/>
      <c r="M391" s="3">
        <f t="shared" si="41"/>
        <v>223.1</v>
      </c>
      <c r="N391" s="6"/>
      <c r="O391" s="3">
        <f t="shared" ref="O391:O460" si="47">M391+N391</f>
        <v>223.1</v>
      </c>
      <c r="P391" s="117"/>
      <c r="Q391" s="3">
        <f t="shared" si="46"/>
        <v>223.1</v>
      </c>
      <c r="R391" s="111"/>
      <c r="S391" s="3">
        <f t="shared" si="44"/>
        <v>223.1</v>
      </c>
      <c r="T391" s="133"/>
      <c r="U391" s="3">
        <f t="shared" si="43"/>
        <v>223.1</v>
      </c>
    </row>
    <row r="392" spans="1:21" ht="24">
      <c r="A392" s="1" t="s">
        <v>307</v>
      </c>
      <c r="B392" s="114">
        <v>5</v>
      </c>
      <c r="C392" s="2">
        <v>0</v>
      </c>
      <c r="D392" s="18" t="s">
        <v>214</v>
      </c>
      <c r="E392" s="2">
        <v>78360</v>
      </c>
      <c r="F392" s="2"/>
      <c r="G392" s="3"/>
      <c r="H392" s="3"/>
      <c r="I392" s="3"/>
      <c r="J392" s="3">
        <f>J393</f>
        <v>84.4</v>
      </c>
      <c r="K392" s="3">
        <f t="shared" si="42"/>
        <v>84.4</v>
      </c>
      <c r="L392" s="3"/>
      <c r="M392" s="3">
        <f t="shared" si="41"/>
        <v>84.4</v>
      </c>
      <c r="N392" s="6"/>
      <c r="O392" s="3">
        <f t="shared" si="47"/>
        <v>84.4</v>
      </c>
      <c r="P392" s="117"/>
      <c r="Q392" s="3">
        <f t="shared" si="46"/>
        <v>84.4</v>
      </c>
      <c r="R392" s="111"/>
      <c r="S392" s="3">
        <f t="shared" si="44"/>
        <v>84.4</v>
      </c>
      <c r="T392" s="133"/>
      <c r="U392" s="3">
        <f t="shared" si="43"/>
        <v>84.4</v>
      </c>
    </row>
    <row r="393" spans="1:21" ht="24">
      <c r="A393" s="1" t="s">
        <v>74</v>
      </c>
      <c r="B393" s="114">
        <v>5</v>
      </c>
      <c r="C393" s="2">
        <v>0</v>
      </c>
      <c r="D393" s="18" t="s">
        <v>214</v>
      </c>
      <c r="E393" s="2">
        <v>78360</v>
      </c>
      <c r="F393" s="2">
        <v>600</v>
      </c>
      <c r="G393" s="3"/>
      <c r="H393" s="3"/>
      <c r="I393" s="3"/>
      <c r="J393" s="3">
        <f>J394</f>
        <v>84.4</v>
      </c>
      <c r="K393" s="3">
        <f t="shared" si="42"/>
        <v>84.4</v>
      </c>
      <c r="L393" s="3"/>
      <c r="M393" s="3">
        <f t="shared" si="41"/>
        <v>84.4</v>
      </c>
      <c r="N393" s="6"/>
      <c r="O393" s="3">
        <f t="shared" si="47"/>
        <v>84.4</v>
      </c>
      <c r="P393" s="117"/>
      <c r="Q393" s="3">
        <f t="shared" si="46"/>
        <v>84.4</v>
      </c>
      <c r="R393" s="111"/>
      <c r="S393" s="3">
        <f t="shared" si="44"/>
        <v>84.4</v>
      </c>
      <c r="T393" s="133"/>
      <c r="U393" s="3">
        <f t="shared" si="43"/>
        <v>84.4</v>
      </c>
    </row>
    <row r="394" spans="1:21">
      <c r="A394" s="1" t="s">
        <v>75</v>
      </c>
      <c r="B394" s="114">
        <v>5</v>
      </c>
      <c r="C394" s="2">
        <v>0</v>
      </c>
      <c r="D394" s="18" t="s">
        <v>214</v>
      </c>
      <c r="E394" s="2">
        <v>78360</v>
      </c>
      <c r="F394" s="2">
        <v>610</v>
      </c>
      <c r="G394" s="3"/>
      <c r="H394" s="3"/>
      <c r="I394" s="3"/>
      <c r="J394" s="3">
        <v>84.4</v>
      </c>
      <c r="K394" s="3">
        <f t="shared" si="42"/>
        <v>84.4</v>
      </c>
      <c r="L394" s="3"/>
      <c r="M394" s="3">
        <f t="shared" si="41"/>
        <v>84.4</v>
      </c>
      <c r="N394" s="6"/>
      <c r="O394" s="3">
        <f t="shared" si="47"/>
        <v>84.4</v>
      </c>
      <c r="P394" s="117"/>
      <c r="Q394" s="3">
        <f t="shared" si="46"/>
        <v>84.4</v>
      </c>
      <c r="R394" s="111"/>
      <c r="S394" s="3">
        <f t="shared" si="44"/>
        <v>84.4</v>
      </c>
      <c r="T394" s="133"/>
      <c r="U394" s="3">
        <f t="shared" si="43"/>
        <v>84.4</v>
      </c>
    </row>
    <row r="395" spans="1:21" ht="24">
      <c r="A395" s="27" t="s">
        <v>325</v>
      </c>
      <c r="B395" s="114">
        <v>5</v>
      </c>
      <c r="C395" s="2">
        <v>0</v>
      </c>
      <c r="D395" s="18" t="s">
        <v>214</v>
      </c>
      <c r="E395" s="2">
        <v>78530</v>
      </c>
      <c r="F395" s="2"/>
      <c r="G395" s="3"/>
      <c r="H395" s="3"/>
      <c r="I395" s="3"/>
      <c r="J395" s="3"/>
      <c r="K395" s="3"/>
      <c r="L395" s="3">
        <f>L396</f>
        <v>400</v>
      </c>
      <c r="M395" s="3">
        <f t="shared" si="41"/>
        <v>400</v>
      </c>
      <c r="N395" s="6"/>
      <c r="O395" s="3">
        <f t="shared" si="47"/>
        <v>400</v>
      </c>
      <c r="P395" s="117"/>
      <c r="Q395" s="3">
        <f t="shared" si="46"/>
        <v>400</v>
      </c>
      <c r="R395" s="111"/>
      <c r="S395" s="3">
        <f t="shared" si="44"/>
        <v>400</v>
      </c>
      <c r="T395" s="3">
        <v>-150</v>
      </c>
      <c r="U395" s="3">
        <f t="shared" si="43"/>
        <v>250</v>
      </c>
    </row>
    <row r="396" spans="1:21" ht="24">
      <c r="A396" s="27" t="s">
        <v>74</v>
      </c>
      <c r="B396" s="114">
        <v>5</v>
      </c>
      <c r="C396" s="2">
        <v>0</v>
      </c>
      <c r="D396" s="18" t="s">
        <v>214</v>
      </c>
      <c r="E396" s="2">
        <v>78530</v>
      </c>
      <c r="F396" s="2">
        <v>600</v>
      </c>
      <c r="G396" s="3"/>
      <c r="H396" s="3"/>
      <c r="I396" s="3"/>
      <c r="J396" s="3"/>
      <c r="K396" s="3"/>
      <c r="L396" s="3">
        <f>L397</f>
        <v>400</v>
      </c>
      <c r="M396" s="3">
        <f t="shared" si="41"/>
        <v>400</v>
      </c>
      <c r="N396" s="6"/>
      <c r="O396" s="3">
        <f t="shared" si="47"/>
        <v>400</v>
      </c>
      <c r="P396" s="117"/>
      <c r="Q396" s="3">
        <f t="shared" si="46"/>
        <v>400</v>
      </c>
      <c r="R396" s="111"/>
      <c r="S396" s="3">
        <f t="shared" si="44"/>
        <v>400</v>
      </c>
      <c r="T396" s="3">
        <v>-150</v>
      </c>
      <c r="U396" s="3">
        <f t="shared" si="43"/>
        <v>250</v>
      </c>
    </row>
    <row r="397" spans="1:21">
      <c r="A397" s="27" t="s">
        <v>75</v>
      </c>
      <c r="B397" s="114">
        <v>5</v>
      </c>
      <c r="C397" s="2">
        <v>0</v>
      </c>
      <c r="D397" s="18" t="s">
        <v>214</v>
      </c>
      <c r="E397" s="2">
        <v>78530</v>
      </c>
      <c r="F397" s="2">
        <v>610</v>
      </c>
      <c r="G397" s="3"/>
      <c r="H397" s="3"/>
      <c r="I397" s="3"/>
      <c r="J397" s="3"/>
      <c r="K397" s="3"/>
      <c r="L397" s="3">
        <v>400</v>
      </c>
      <c r="M397" s="3">
        <f t="shared" si="41"/>
        <v>400</v>
      </c>
      <c r="N397" s="6"/>
      <c r="O397" s="3">
        <f t="shared" si="47"/>
        <v>400</v>
      </c>
      <c r="P397" s="117"/>
      <c r="Q397" s="3">
        <f t="shared" si="46"/>
        <v>400</v>
      </c>
      <c r="R397" s="111"/>
      <c r="S397" s="3">
        <f t="shared" si="44"/>
        <v>400</v>
      </c>
      <c r="T397" s="3">
        <v>-150</v>
      </c>
      <c r="U397" s="3">
        <f t="shared" si="43"/>
        <v>250</v>
      </c>
    </row>
    <row r="398" spans="1:21" ht="24">
      <c r="A398" s="1" t="s">
        <v>84</v>
      </c>
      <c r="B398" s="114">
        <v>5</v>
      </c>
      <c r="C398" s="2">
        <v>0</v>
      </c>
      <c r="D398" s="18" t="s">
        <v>214</v>
      </c>
      <c r="E398" s="2">
        <v>80010</v>
      </c>
      <c r="F398" s="2"/>
      <c r="G398" s="3">
        <f>G399+G401+G403</f>
        <v>1573.1</v>
      </c>
      <c r="H398" s="3"/>
      <c r="I398" s="3">
        <f t="shared" si="45"/>
        <v>1573.1</v>
      </c>
      <c r="J398" s="3">
        <f>J399+J401</f>
        <v>0</v>
      </c>
      <c r="K398" s="3">
        <f t="shared" si="42"/>
        <v>1573.1</v>
      </c>
      <c r="L398" s="3"/>
      <c r="M398" s="3">
        <f t="shared" si="41"/>
        <v>1573.1</v>
      </c>
      <c r="N398" s="6"/>
      <c r="O398" s="3">
        <f t="shared" si="47"/>
        <v>1573.1</v>
      </c>
      <c r="P398" s="117"/>
      <c r="Q398" s="3">
        <f t="shared" si="46"/>
        <v>1573.1</v>
      </c>
      <c r="R398" s="111"/>
      <c r="S398" s="3">
        <f t="shared" si="44"/>
        <v>1573.1</v>
      </c>
      <c r="T398" s="3">
        <f>T399+T401</f>
        <v>88</v>
      </c>
      <c r="U398" s="3">
        <f t="shared" si="43"/>
        <v>1661.1</v>
      </c>
    </row>
    <row r="399" spans="1:21" ht="60">
      <c r="A399" s="1" t="s">
        <v>82</v>
      </c>
      <c r="B399" s="114">
        <v>5</v>
      </c>
      <c r="C399" s="2">
        <v>0</v>
      </c>
      <c r="D399" s="18" t="s">
        <v>214</v>
      </c>
      <c r="E399" s="2">
        <v>80010</v>
      </c>
      <c r="F399" s="2">
        <v>100</v>
      </c>
      <c r="G399" s="3">
        <f>G400</f>
        <v>1498.8</v>
      </c>
      <c r="H399" s="3"/>
      <c r="I399" s="3">
        <f t="shared" si="45"/>
        <v>1498.8</v>
      </c>
      <c r="J399" s="3">
        <f>J400</f>
        <v>8.5399999999999991</v>
      </c>
      <c r="K399" s="3">
        <f t="shared" si="42"/>
        <v>1507.34</v>
      </c>
      <c r="L399" s="3"/>
      <c r="M399" s="3">
        <f t="shared" si="41"/>
        <v>1507.34</v>
      </c>
      <c r="N399" s="6"/>
      <c r="O399" s="3">
        <f t="shared" si="47"/>
        <v>1507.34</v>
      </c>
      <c r="P399" s="117"/>
      <c r="Q399" s="3">
        <f t="shared" si="46"/>
        <v>1507.34</v>
      </c>
      <c r="R399" s="111"/>
      <c r="S399" s="3">
        <f t="shared" si="44"/>
        <v>1507.34</v>
      </c>
      <c r="T399" s="3">
        <f>T400</f>
        <v>111.3</v>
      </c>
      <c r="U399" s="3">
        <f t="shared" si="43"/>
        <v>1618.6399999999999</v>
      </c>
    </row>
    <row r="400" spans="1:21" ht="24">
      <c r="A400" s="1" t="s">
        <v>83</v>
      </c>
      <c r="B400" s="114">
        <v>5</v>
      </c>
      <c r="C400" s="2">
        <v>0</v>
      </c>
      <c r="D400" s="18" t="s">
        <v>214</v>
      </c>
      <c r="E400" s="2">
        <v>80010</v>
      </c>
      <c r="F400" s="2">
        <v>120</v>
      </c>
      <c r="G400" s="3">
        <v>1498.8</v>
      </c>
      <c r="H400" s="3"/>
      <c r="I400" s="3">
        <f t="shared" si="45"/>
        <v>1498.8</v>
      </c>
      <c r="J400" s="3">
        <v>8.5399999999999991</v>
      </c>
      <c r="K400" s="3">
        <f t="shared" si="42"/>
        <v>1507.34</v>
      </c>
      <c r="L400" s="3"/>
      <c r="M400" s="3">
        <f t="shared" si="41"/>
        <v>1507.34</v>
      </c>
      <c r="N400" s="6"/>
      <c r="O400" s="3">
        <f t="shared" si="47"/>
        <v>1507.34</v>
      </c>
      <c r="P400" s="117"/>
      <c r="Q400" s="3">
        <f t="shared" si="46"/>
        <v>1507.34</v>
      </c>
      <c r="R400" s="111"/>
      <c r="S400" s="3">
        <f t="shared" si="44"/>
        <v>1507.34</v>
      </c>
      <c r="T400" s="3">
        <v>111.3</v>
      </c>
      <c r="U400" s="3">
        <f t="shared" si="43"/>
        <v>1618.6399999999999</v>
      </c>
    </row>
    <row r="401" spans="1:21" ht="24">
      <c r="A401" s="1" t="s">
        <v>250</v>
      </c>
      <c r="B401" s="114">
        <v>5</v>
      </c>
      <c r="C401" s="2">
        <v>0</v>
      </c>
      <c r="D401" s="18" t="s">
        <v>214</v>
      </c>
      <c r="E401" s="2">
        <v>80010</v>
      </c>
      <c r="F401" s="2">
        <v>200</v>
      </c>
      <c r="G401" s="3">
        <f>G402</f>
        <v>68.8</v>
      </c>
      <c r="H401" s="3"/>
      <c r="I401" s="3">
        <f t="shared" si="45"/>
        <v>68.8</v>
      </c>
      <c r="J401" s="3">
        <f>J402</f>
        <v>-8.5399999999999991</v>
      </c>
      <c r="K401" s="3">
        <f t="shared" si="42"/>
        <v>60.26</v>
      </c>
      <c r="L401" s="3"/>
      <c r="M401" s="3">
        <f t="shared" si="41"/>
        <v>60.26</v>
      </c>
      <c r="N401" s="6"/>
      <c r="O401" s="3">
        <f t="shared" si="47"/>
        <v>60.26</v>
      </c>
      <c r="P401" s="117"/>
      <c r="Q401" s="3">
        <f t="shared" si="46"/>
        <v>60.26</v>
      </c>
      <c r="R401" s="111"/>
      <c r="S401" s="3">
        <f t="shared" si="44"/>
        <v>60.26</v>
      </c>
      <c r="T401" s="3">
        <f>T402</f>
        <v>-23.3</v>
      </c>
      <c r="U401" s="3">
        <f t="shared" si="43"/>
        <v>36.959999999999994</v>
      </c>
    </row>
    <row r="402" spans="1:21" ht="24">
      <c r="A402" s="1" t="s">
        <v>204</v>
      </c>
      <c r="B402" s="114">
        <v>5</v>
      </c>
      <c r="C402" s="2">
        <v>0</v>
      </c>
      <c r="D402" s="18" t="s">
        <v>214</v>
      </c>
      <c r="E402" s="2">
        <v>80010</v>
      </c>
      <c r="F402" s="2">
        <v>240</v>
      </c>
      <c r="G402" s="3">
        <v>68.8</v>
      </c>
      <c r="H402" s="3"/>
      <c r="I402" s="3">
        <f t="shared" si="45"/>
        <v>68.8</v>
      </c>
      <c r="J402" s="3">
        <v>-8.5399999999999991</v>
      </c>
      <c r="K402" s="3">
        <f t="shared" si="42"/>
        <v>60.26</v>
      </c>
      <c r="L402" s="3"/>
      <c r="M402" s="3">
        <f t="shared" si="41"/>
        <v>60.26</v>
      </c>
      <c r="N402" s="6"/>
      <c r="O402" s="3">
        <f t="shared" si="47"/>
        <v>60.26</v>
      </c>
      <c r="P402" s="117"/>
      <c r="Q402" s="3">
        <f t="shared" si="46"/>
        <v>60.26</v>
      </c>
      <c r="R402" s="111"/>
      <c r="S402" s="3">
        <f t="shared" si="44"/>
        <v>60.26</v>
      </c>
      <c r="T402" s="3">
        <v>-23.3</v>
      </c>
      <c r="U402" s="3">
        <f t="shared" si="43"/>
        <v>36.959999999999994</v>
      </c>
    </row>
    <row r="403" spans="1:21">
      <c r="A403" s="1" t="s">
        <v>85</v>
      </c>
      <c r="B403" s="114">
        <v>5</v>
      </c>
      <c r="C403" s="2">
        <v>0</v>
      </c>
      <c r="D403" s="18" t="s">
        <v>214</v>
      </c>
      <c r="E403" s="2">
        <v>80010</v>
      </c>
      <c r="F403" s="2">
        <v>800</v>
      </c>
      <c r="G403" s="3">
        <f>G404</f>
        <v>5.5</v>
      </c>
      <c r="H403" s="3"/>
      <c r="I403" s="3">
        <f t="shared" si="45"/>
        <v>5.5</v>
      </c>
      <c r="J403" s="3"/>
      <c r="K403" s="3">
        <f t="shared" si="42"/>
        <v>5.5</v>
      </c>
      <c r="L403" s="3"/>
      <c r="M403" s="3">
        <f t="shared" si="41"/>
        <v>5.5</v>
      </c>
      <c r="N403" s="6"/>
      <c r="O403" s="3">
        <f t="shared" si="47"/>
        <v>5.5</v>
      </c>
      <c r="P403" s="117"/>
      <c r="Q403" s="3">
        <f t="shared" si="46"/>
        <v>5.5</v>
      </c>
      <c r="R403" s="111"/>
      <c r="S403" s="3">
        <f t="shared" si="44"/>
        <v>5.5</v>
      </c>
      <c r="T403" s="133"/>
      <c r="U403" s="3">
        <f t="shared" si="43"/>
        <v>5.5</v>
      </c>
    </row>
    <row r="404" spans="1:21">
      <c r="A404" s="1" t="s">
        <v>86</v>
      </c>
      <c r="B404" s="114">
        <v>5</v>
      </c>
      <c r="C404" s="2">
        <v>0</v>
      </c>
      <c r="D404" s="18" t="s">
        <v>214</v>
      </c>
      <c r="E404" s="2">
        <v>80010</v>
      </c>
      <c r="F404" s="2">
        <v>850</v>
      </c>
      <c r="G404" s="3">
        <v>5.5</v>
      </c>
      <c r="H404" s="3"/>
      <c r="I404" s="3">
        <f t="shared" si="45"/>
        <v>5.5</v>
      </c>
      <c r="J404" s="3"/>
      <c r="K404" s="3">
        <f t="shared" si="42"/>
        <v>5.5</v>
      </c>
      <c r="L404" s="3"/>
      <c r="M404" s="3">
        <f t="shared" si="41"/>
        <v>5.5</v>
      </c>
      <c r="N404" s="6"/>
      <c r="O404" s="3">
        <f t="shared" si="47"/>
        <v>5.5</v>
      </c>
      <c r="P404" s="117"/>
      <c r="Q404" s="3">
        <f t="shared" si="46"/>
        <v>5.5</v>
      </c>
      <c r="R404" s="111"/>
      <c r="S404" s="3">
        <f t="shared" si="44"/>
        <v>5.5</v>
      </c>
      <c r="T404" s="133"/>
      <c r="U404" s="3">
        <f t="shared" si="43"/>
        <v>5.5</v>
      </c>
    </row>
    <row r="405" spans="1:21" ht="36">
      <c r="A405" s="1" t="s">
        <v>242</v>
      </c>
      <c r="B405" s="114">
        <v>5</v>
      </c>
      <c r="C405" s="2">
        <v>0</v>
      </c>
      <c r="D405" s="18" t="s">
        <v>214</v>
      </c>
      <c r="E405" s="2">
        <v>80300</v>
      </c>
      <c r="F405" s="2"/>
      <c r="G405" s="3">
        <f>G406</f>
        <v>2340.5</v>
      </c>
      <c r="H405" s="3"/>
      <c r="I405" s="3">
        <f t="shared" si="45"/>
        <v>2340.5</v>
      </c>
      <c r="J405" s="3"/>
      <c r="K405" s="3">
        <f t="shared" si="42"/>
        <v>2340.5</v>
      </c>
      <c r="L405" s="3"/>
      <c r="M405" s="3">
        <f t="shared" si="41"/>
        <v>2340.5</v>
      </c>
      <c r="N405" s="6"/>
      <c r="O405" s="3">
        <f t="shared" si="47"/>
        <v>2340.5</v>
      </c>
      <c r="P405" s="117"/>
      <c r="Q405" s="3">
        <f t="shared" si="46"/>
        <v>2340.5</v>
      </c>
      <c r="R405" s="111"/>
      <c r="S405" s="3">
        <f t="shared" si="44"/>
        <v>2340.5</v>
      </c>
      <c r="T405" s="133"/>
      <c r="U405" s="3">
        <f t="shared" si="43"/>
        <v>2340.5</v>
      </c>
    </row>
    <row r="406" spans="1:21" ht="24">
      <c r="A406" s="1" t="s">
        <v>74</v>
      </c>
      <c r="B406" s="114">
        <v>5</v>
      </c>
      <c r="C406" s="2">
        <v>0</v>
      </c>
      <c r="D406" s="18" t="s">
        <v>214</v>
      </c>
      <c r="E406" s="2">
        <v>80300</v>
      </c>
      <c r="F406" s="2">
        <v>600</v>
      </c>
      <c r="G406" s="3">
        <f>G407</f>
        <v>2340.5</v>
      </c>
      <c r="H406" s="3"/>
      <c r="I406" s="3">
        <f t="shared" si="45"/>
        <v>2340.5</v>
      </c>
      <c r="J406" s="3"/>
      <c r="K406" s="3">
        <f t="shared" si="42"/>
        <v>2340.5</v>
      </c>
      <c r="L406" s="3"/>
      <c r="M406" s="3">
        <f t="shared" si="41"/>
        <v>2340.5</v>
      </c>
      <c r="N406" s="6"/>
      <c r="O406" s="3">
        <f t="shared" si="47"/>
        <v>2340.5</v>
      </c>
      <c r="P406" s="117"/>
      <c r="Q406" s="3">
        <f t="shared" si="46"/>
        <v>2340.5</v>
      </c>
      <c r="R406" s="111"/>
      <c r="S406" s="3">
        <f t="shared" si="44"/>
        <v>2340.5</v>
      </c>
      <c r="T406" s="133"/>
      <c r="U406" s="3">
        <f t="shared" si="43"/>
        <v>2340.5</v>
      </c>
    </row>
    <row r="407" spans="1:21">
      <c r="A407" s="1" t="s">
        <v>75</v>
      </c>
      <c r="B407" s="114">
        <v>5</v>
      </c>
      <c r="C407" s="2">
        <v>0</v>
      </c>
      <c r="D407" s="18" t="s">
        <v>214</v>
      </c>
      <c r="E407" s="2">
        <v>80300</v>
      </c>
      <c r="F407" s="2">
        <v>610</v>
      </c>
      <c r="G407" s="3">
        <v>2340.5</v>
      </c>
      <c r="H407" s="3"/>
      <c r="I407" s="3">
        <f t="shared" si="45"/>
        <v>2340.5</v>
      </c>
      <c r="J407" s="3"/>
      <c r="K407" s="3">
        <f t="shared" si="42"/>
        <v>2340.5</v>
      </c>
      <c r="L407" s="3"/>
      <c r="M407" s="3">
        <f t="shared" si="41"/>
        <v>2340.5</v>
      </c>
      <c r="N407" s="6"/>
      <c r="O407" s="3">
        <f t="shared" si="47"/>
        <v>2340.5</v>
      </c>
      <c r="P407" s="117"/>
      <c r="Q407" s="3">
        <f t="shared" si="46"/>
        <v>2340.5</v>
      </c>
      <c r="R407" s="111"/>
      <c r="S407" s="3">
        <f t="shared" si="44"/>
        <v>2340.5</v>
      </c>
      <c r="T407" s="133"/>
      <c r="U407" s="3">
        <f t="shared" si="43"/>
        <v>2340.5</v>
      </c>
    </row>
    <row r="408" spans="1:21">
      <c r="A408" s="1" t="s">
        <v>127</v>
      </c>
      <c r="B408" s="114">
        <v>5</v>
      </c>
      <c r="C408" s="2">
        <v>0</v>
      </c>
      <c r="D408" s="18" t="s">
        <v>214</v>
      </c>
      <c r="E408" s="2">
        <v>80400</v>
      </c>
      <c r="F408" s="2"/>
      <c r="G408" s="3">
        <f>G409</f>
        <v>494</v>
      </c>
      <c r="H408" s="3"/>
      <c r="I408" s="3">
        <f t="shared" si="45"/>
        <v>494</v>
      </c>
      <c r="J408" s="3">
        <f>J409</f>
        <v>-50</v>
      </c>
      <c r="K408" s="3">
        <f t="shared" si="42"/>
        <v>444</v>
      </c>
      <c r="L408" s="3"/>
      <c r="M408" s="3">
        <f t="shared" si="41"/>
        <v>444</v>
      </c>
      <c r="N408" s="6"/>
      <c r="O408" s="3">
        <f t="shared" si="47"/>
        <v>444</v>
      </c>
      <c r="P408" s="37">
        <f>P409</f>
        <v>449.721</v>
      </c>
      <c r="Q408" s="3">
        <f t="shared" si="46"/>
        <v>893.721</v>
      </c>
      <c r="R408" s="3">
        <f>R409</f>
        <v>1522.941</v>
      </c>
      <c r="S408" s="3">
        <f t="shared" si="44"/>
        <v>2416.6620000000003</v>
      </c>
      <c r="T408" s="3">
        <f>T409</f>
        <v>124</v>
      </c>
      <c r="U408" s="3">
        <f t="shared" si="43"/>
        <v>2540.6620000000003</v>
      </c>
    </row>
    <row r="409" spans="1:21" ht="24">
      <c r="A409" s="1" t="s">
        <v>74</v>
      </c>
      <c r="B409" s="114">
        <v>5</v>
      </c>
      <c r="C409" s="2">
        <v>0</v>
      </c>
      <c r="D409" s="18" t="s">
        <v>214</v>
      </c>
      <c r="E409" s="2">
        <v>80400</v>
      </c>
      <c r="F409" s="2">
        <v>600</v>
      </c>
      <c r="G409" s="3">
        <f>G410</f>
        <v>494</v>
      </c>
      <c r="H409" s="3"/>
      <c r="I409" s="3">
        <f t="shared" si="45"/>
        <v>494</v>
      </c>
      <c r="J409" s="3">
        <f>J410</f>
        <v>-50</v>
      </c>
      <c r="K409" s="3">
        <f t="shared" si="42"/>
        <v>444</v>
      </c>
      <c r="L409" s="3"/>
      <c r="M409" s="3">
        <f t="shared" si="41"/>
        <v>444</v>
      </c>
      <c r="N409" s="6"/>
      <c r="O409" s="3">
        <f t="shared" si="47"/>
        <v>444</v>
      </c>
      <c r="P409" s="37">
        <f>P410</f>
        <v>449.721</v>
      </c>
      <c r="Q409" s="3">
        <f t="shared" si="46"/>
        <v>893.721</v>
      </c>
      <c r="R409" s="3">
        <f>R410</f>
        <v>1522.941</v>
      </c>
      <c r="S409" s="3">
        <f t="shared" si="44"/>
        <v>2416.6620000000003</v>
      </c>
      <c r="T409" s="3">
        <f>T410</f>
        <v>124</v>
      </c>
      <c r="U409" s="3">
        <f t="shared" si="43"/>
        <v>2540.6620000000003</v>
      </c>
    </row>
    <row r="410" spans="1:21">
      <c r="A410" s="1" t="s">
        <v>75</v>
      </c>
      <c r="B410" s="114">
        <v>5</v>
      </c>
      <c r="C410" s="2">
        <v>0</v>
      </c>
      <c r="D410" s="18" t="s">
        <v>214</v>
      </c>
      <c r="E410" s="2">
        <v>80400</v>
      </c>
      <c r="F410" s="2">
        <v>610</v>
      </c>
      <c r="G410" s="3">
        <v>494</v>
      </c>
      <c r="H410" s="3"/>
      <c r="I410" s="3">
        <f t="shared" si="45"/>
        <v>494</v>
      </c>
      <c r="J410" s="3">
        <v>-50</v>
      </c>
      <c r="K410" s="3">
        <f t="shared" si="42"/>
        <v>444</v>
      </c>
      <c r="L410" s="3"/>
      <c r="M410" s="3">
        <f t="shared" si="41"/>
        <v>444</v>
      </c>
      <c r="N410" s="6"/>
      <c r="O410" s="3">
        <f t="shared" si="47"/>
        <v>444</v>
      </c>
      <c r="P410" s="37">
        <v>449.721</v>
      </c>
      <c r="Q410" s="3">
        <f t="shared" si="46"/>
        <v>893.721</v>
      </c>
      <c r="R410" s="3">
        <v>1522.941</v>
      </c>
      <c r="S410" s="3">
        <f>Q410+R410</f>
        <v>2416.6620000000003</v>
      </c>
      <c r="T410" s="3">
        <v>124</v>
      </c>
      <c r="U410" s="3">
        <f t="shared" si="43"/>
        <v>2540.6620000000003</v>
      </c>
    </row>
    <row r="411" spans="1:21" ht="24">
      <c r="A411" s="1" t="s">
        <v>128</v>
      </c>
      <c r="B411" s="114">
        <v>5</v>
      </c>
      <c r="C411" s="2">
        <v>0</v>
      </c>
      <c r="D411" s="18" t="s">
        <v>214</v>
      </c>
      <c r="E411" s="2">
        <v>80520</v>
      </c>
      <c r="F411" s="2"/>
      <c r="G411" s="3">
        <f>G412</f>
        <v>500</v>
      </c>
      <c r="H411" s="3"/>
      <c r="I411" s="3">
        <f t="shared" si="45"/>
        <v>500</v>
      </c>
      <c r="J411" s="3"/>
      <c r="K411" s="3">
        <f t="shared" si="42"/>
        <v>500</v>
      </c>
      <c r="L411" s="3"/>
      <c r="M411" s="3">
        <f t="shared" si="41"/>
        <v>500</v>
      </c>
      <c r="N411" s="6"/>
      <c r="O411" s="3">
        <f t="shared" si="47"/>
        <v>500</v>
      </c>
      <c r="P411" s="117"/>
      <c r="Q411" s="3">
        <f t="shared" si="46"/>
        <v>500</v>
      </c>
      <c r="R411" s="111"/>
      <c r="S411" s="3">
        <f>Q411+R411</f>
        <v>500</v>
      </c>
      <c r="T411" s="133"/>
      <c r="U411" s="3">
        <f t="shared" si="43"/>
        <v>500</v>
      </c>
    </row>
    <row r="412" spans="1:21" ht="24">
      <c r="A412" s="1" t="s">
        <v>74</v>
      </c>
      <c r="B412" s="114">
        <v>5</v>
      </c>
      <c r="C412" s="2">
        <v>0</v>
      </c>
      <c r="D412" s="18" t="s">
        <v>214</v>
      </c>
      <c r="E412" s="2">
        <v>80520</v>
      </c>
      <c r="F412" s="2">
        <v>600</v>
      </c>
      <c r="G412" s="3">
        <f>G413</f>
        <v>500</v>
      </c>
      <c r="H412" s="3"/>
      <c r="I412" s="3">
        <f t="shared" si="45"/>
        <v>500</v>
      </c>
      <c r="J412" s="3"/>
      <c r="K412" s="3">
        <f t="shared" si="42"/>
        <v>500</v>
      </c>
      <c r="L412" s="3"/>
      <c r="M412" s="3">
        <f t="shared" ref="M412:M489" si="48">K412+L412</f>
        <v>500</v>
      </c>
      <c r="N412" s="6"/>
      <c r="O412" s="3">
        <f t="shared" si="47"/>
        <v>500</v>
      </c>
      <c r="P412" s="117"/>
      <c r="Q412" s="3">
        <f t="shared" si="46"/>
        <v>500</v>
      </c>
      <c r="R412" s="111"/>
      <c r="S412" s="3">
        <f t="shared" si="44"/>
        <v>500</v>
      </c>
      <c r="T412" s="133"/>
      <c r="U412" s="3">
        <f t="shared" si="43"/>
        <v>500</v>
      </c>
    </row>
    <row r="413" spans="1:21">
      <c r="A413" s="1" t="s">
        <v>75</v>
      </c>
      <c r="B413" s="114">
        <v>5</v>
      </c>
      <c r="C413" s="2">
        <v>0</v>
      </c>
      <c r="D413" s="18" t="s">
        <v>214</v>
      </c>
      <c r="E413" s="2">
        <v>80520</v>
      </c>
      <c r="F413" s="2">
        <v>610</v>
      </c>
      <c r="G413" s="3">
        <v>500</v>
      </c>
      <c r="H413" s="3"/>
      <c r="I413" s="3">
        <f t="shared" si="45"/>
        <v>500</v>
      </c>
      <c r="J413" s="3"/>
      <c r="K413" s="3">
        <f t="shared" si="42"/>
        <v>500</v>
      </c>
      <c r="L413" s="3"/>
      <c r="M413" s="3">
        <f t="shared" si="48"/>
        <v>500</v>
      </c>
      <c r="N413" s="6"/>
      <c r="O413" s="3">
        <f t="shared" si="47"/>
        <v>500</v>
      </c>
      <c r="P413" s="117"/>
      <c r="Q413" s="3">
        <f t="shared" si="46"/>
        <v>500</v>
      </c>
      <c r="R413" s="111"/>
      <c r="S413" s="3">
        <f t="shared" si="44"/>
        <v>500</v>
      </c>
      <c r="T413" s="133"/>
      <c r="U413" s="3">
        <f t="shared" si="43"/>
        <v>500</v>
      </c>
    </row>
    <row r="414" spans="1:21" ht="24">
      <c r="A414" s="1" t="s">
        <v>212</v>
      </c>
      <c r="B414" s="114">
        <v>5</v>
      </c>
      <c r="C414" s="2">
        <v>0</v>
      </c>
      <c r="D414" s="18" t="s">
        <v>214</v>
      </c>
      <c r="E414" s="2">
        <v>80790</v>
      </c>
      <c r="F414" s="2"/>
      <c r="G414" s="3">
        <f>G415</f>
        <v>250</v>
      </c>
      <c r="H414" s="3"/>
      <c r="I414" s="3">
        <f t="shared" si="45"/>
        <v>250</v>
      </c>
      <c r="J414" s="3"/>
      <c r="K414" s="3">
        <f t="shared" si="42"/>
        <v>250</v>
      </c>
      <c r="L414" s="3"/>
      <c r="M414" s="3">
        <f t="shared" si="48"/>
        <v>250</v>
      </c>
      <c r="N414" s="6"/>
      <c r="O414" s="3">
        <f t="shared" si="47"/>
        <v>250</v>
      </c>
      <c r="P414" s="117"/>
      <c r="Q414" s="3">
        <f t="shared" si="46"/>
        <v>250</v>
      </c>
      <c r="R414" s="111"/>
      <c r="S414" s="3">
        <f t="shared" si="44"/>
        <v>250</v>
      </c>
      <c r="T414" s="133"/>
      <c r="U414" s="3">
        <f t="shared" si="43"/>
        <v>250</v>
      </c>
    </row>
    <row r="415" spans="1:21" ht="24">
      <c r="A415" s="1" t="s">
        <v>74</v>
      </c>
      <c r="B415" s="114">
        <v>5</v>
      </c>
      <c r="C415" s="2">
        <v>0</v>
      </c>
      <c r="D415" s="18" t="s">
        <v>214</v>
      </c>
      <c r="E415" s="2">
        <v>80790</v>
      </c>
      <c r="F415" s="2">
        <v>600</v>
      </c>
      <c r="G415" s="3">
        <f>G416</f>
        <v>250</v>
      </c>
      <c r="H415" s="3"/>
      <c r="I415" s="3">
        <f t="shared" si="45"/>
        <v>250</v>
      </c>
      <c r="J415" s="3"/>
      <c r="K415" s="3">
        <f t="shared" si="42"/>
        <v>250</v>
      </c>
      <c r="L415" s="3"/>
      <c r="M415" s="3">
        <f t="shared" si="48"/>
        <v>250</v>
      </c>
      <c r="N415" s="6"/>
      <c r="O415" s="3">
        <f t="shared" si="47"/>
        <v>250</v>
      </c>
      <c r="P415" s="117"/>
      <c r="Q415" s="3">
        <f t="shared" si="46"/>
        <v>250</v>
      </c>
      <c r="R415" s="111"/>
      <c r="S415" s="3">
        <f t="shared" si="44"/>
        <v>250</v>
      </c>
      <c r="T415" s="133"/>
      <c r="U415" s="3">
        <f t="shared" si="43"/>
        <v>250</v>
      </c>
    </row>
    <row r="416" spans="1:21">
      <c r="A416" s="1" t="s">
        <v>75</v>
      </c>
      <c r="B416" s="114">
        <v>5</v>
      </c>
      <c r="C416" s="2">
        <v>0</v>
      </c>
      <c r="D416" s="18" t="s">
        <v>214</v>
      </c>
      <c r="E416" s="2">
        <v>80790</v>
      </c>
      <c r="F416" s="2">
        <v>610</v>
      </c>
      <c r="G416" s="3">
        <v>250</v>
      </c>
      <c r="H416" s="3"/>
      <c r="I416" s="3">
        <f t="shared" si="45"/>
        <v>250</v>
      </c>
      <c r="J416" s="3"/>
      <c r="K416" s="3">
        <f t="shared" si="42"/>
        <v>250</v>
      </c>
      <c r="L416" s="3"/>
      <c r="M416" s="3">
        <f t="shared" si="48"/>
        <v>250</v>
      </c>
      <c r="N416" s="6"/>
      <c r="O416" s="3">
        <f t="shared" si="47"/>
        <v>250</v>
      </c>
      <c r="P416" s="117"/>
      <c r="Q416" s="3">
        <f t="shared" si="46"/>
        <v>250</v>
      </c>
      <c r="R416" s="111"/>
      <c r="S416" s="3">
        <f t="shared" si="44"/>
        <v>250</v>
      </c>
      <c r="T416" s="133"/>
      <c r="U416" s="3">
        <f t="shared" si="43"/>
        <v>250</v>
      </c>
    </row>
    <row r="417" spans="1:21" ht="48">
      <c r="A417" s="1" t="s">
        <v>278</v>
      </c>
      <c r="B417" s="114">
        <v>5</v>
      </c>
      <c r="C417" s="2">
        <v>0</v>
      </c>
      <c r="D417" s="18" t="s">
        <v>214</v>
      </c>
      <c r="E417" s="2">
        <v>85100</v>
      </c>
      <c r="F417" s="2"/>
      <c r="G417" s="3">
        <f>G418</f>
        <v>44751</v>
      </c>
      <c r="H417" s="3"/>
      <c r="I417" s="3">
        <f t="shared" si="45"/>
        <v>44751</v>
      </c>
      <c r="J417" s="3"/>
      <c r="K417" s="3">
        <f t="shared" si="42"/>
        <v>44751</v>
      </c>
      <c r="L417" s="3"/>
      <c r="M417" s="3">
        <f t="shared" si="48"/>
        <v>44751</v>
      </c>
      <c r="N417" s="3">
        <f>N418</f>
        <v>398.6</v>
      </c>
      <c r="O417" s="3">
        <f t="shared" si="47"/>
        <v>45149.599999999999</v>
      </c>
      <c r="P417" s="117"/>
      <c r="Q417" s="3">
        <f t="shared" si="46"/>
        <v>45149.599999999999</v>
      </c>
      <c r="R417" s="3">
        <f>R418</f>
        <v>0</v>
      </c>
      <c r="S417" s="3">
        <f t="shared" si="44"/>
        <v>45149.599999999999</v>
      </c>
      <c r="T417" s="3">
        <f>T418</f>
        <v>377.95299999999997</v>
      </c>
      <c r="U417" s="3">
        <f t="shared" si="43"/>
        <v>45527.553</v>
      </c>
    </row>
    <row r="418" spans="1:21" ht="33.6" customHeight="1">
      <c r="A418" s="1" t="s">
        <v>74</v>
      </c>
      <c r="B418" s="114">
        <v>5</v>
      </c>
      <c r="C418" s="2">
        <v>0</v>
      </c>
      <c r="D418" s="18" t="s">
        <v>214</v>
      </c>
      <c r="E418" s="2">
        <v>85100</v>
      </c>
      <c r="F418" s="2">
        <v>600</v>
      </c>
      <c r="G418" s="3">
        <f>G419</f>
        <v>44751</v>
      </c>
      <c r="H418" s="3"/>
      <c r="I418" s="3">
        <f t="shared" si="45"/>
        <v>44751</v>
      </c>
      <c r="J418" s="3"/>
      <c r="K418" s="3">
        <f t="shared" si="42"/>
        <v>44751</v>
      </c>
      <c r="L418" s="3"/>
      <c r="M418" s="3">
        <f t="shared" si="48"/>
        <v>44751</v>
      </c>
      <c r="N418" s="3">
        <f>N419</f>
        <v>398.6</v>
      </c>
      <c r="O418" s="3">
        <f t="shared" si="47"/>
        <v>45149.599999999999</v>
      </c>
      <c r="P418" s="117"/>
      <c r="Q418" s="3">
        <f t="shared" si="46"/>
        <v>45149.599999999999</v>
      </c>
      <c r="R418" s="3">
        <f>R419</f>
        <v>0</v>
      </c>
      <c r="S418" s="3">
        <f t="shared" si="44"/>
        <v>45149.599999999999</v>
      </c>
      <c r="T418" s="3">
        <f>T419</f>
        <v>377.95299999999997</v>
      </c>
      <c r="U418" s="3">
        <f t="shared" si="43"/>
        <v>45527.553</v>
      </c>
    </row>
    <row r="419" spans="1:21">
      <c r="A419" s="1" t="s">
        <v>75</v>
      </c>
      <c r="B419" s="114">
        <v>5</v>
      </c>
      <c r="C419" s="2">
        <v>0</v>
      </c>
      <c r="D419" s="18" t="s">
        <v>214</v>
      </c>
      <c r="E419" s="2">
        <v>85100</v>
      </c>
      <c r="F419" s="2">
        <v>610</v>
      </c>
      <c r="G419" s="3">
        <v>44751</v>
      </c>
      <c r="H419" s="3"/>
      <c r="I419" s="3">
        <f t="shared" si="45"/>
        <v>44751</v>
      </c>
      <c r="J419" s="3"/>
      <c r="K419" s="3">
        <f t="shared" si="42"/>
        <v>44751</v>
      </c>
      <c r="L419" s="3"/>
      <c r="M419" s="3">
        <f t="shared" si="48"/>
        <v>44751</v>
      </c>
      <c r="N419" s="3">
        <v>398.6</v>
      </c>
      <c r="O419" s="3">
        <f t="shared" si="47"/>
        <v>45149.599999999999</v>
      </c>
      <c r="P419" s="117"/>
      <c r="Q419" s="3">
        <f t="shared" si="46"/>
        <v>45149.599999999999</v>
      </c>
      <c r="R419" s="3"/>
      <c r="S419" s="3">
        <f t="shared" si="44"/>
        <v>45149.599999999999</v>
      </c>
      <c r="T419" s="3">
        <f>465.953-88</f>
        <v>377.95299999999997</v>
      </c>
      <c r="U419" s="3">
        <f t="shared" si="43"/>
        <v>45527.553</v>
      </c>
    </row>
    <row r="420" spans="1:21" ht="48">
      <c r="A420" s="1" t="s">
        <v>279</v>
      </c>
      <c r="B420" s="114">
        <v>5</v>
      </c>
      <c r="C420" s="2">
        <v>0</v>
      </c>
      <c r="D420" s="18" t="s">
        <v>214</v>
      </c>
      <c r="E420" s="2">
        <v>85110</v>
      </c>
      <c r="F420" s="2"/>
      <c r="G420" s="3">
        <f>G421</f>
        <v>4600</v>
      </c>
      <c r="H420" s="3"/>
      <c r="I420" s="3">
        <f t="shared" si="45"/>
        <v>4600</v>
      </c>
      <c r="J420" s="3"/>
      <c r="K420" s="3">
        <f t="shared" si="42"/>
        <v>4600</v>
      </c>
      <c r="L420" s="3"/>
      <c r="M420" s="3">
        <f t="shared" si="48"/>
        <v>4600</v>
      </c>
      <c r="N420" s="3">
        <f>N421</f>
        <v>20</v>
      </c>
      <c r="O420" s="3">
        <f t="shared" si="47"/>
        <v>4620</v>
      </c>
      <c r="P420" s="117"/>
      <c r="Q420" s="3">
        <f t="shared" si="46"/>
        <v>4620</v>
      </c>
      <c r="R420" s="111"/>
      <c r="S420" s="3">
        <f t="shared" si="44"/>
        <v>4620</v>
      </c>
      <c r="T420" s="3">
        <f>T421</f>
        <v>194.05199999999999</v>
      </c>
      <c r="U420" s="3">
        <f t="shared" si="43"/>
        <v>4814.0519999999997</v>
      </c>
    </row>
    <row r="421" spans="1:21" ht="24">
      <c r="A421" s="1" t="s">
        <v>74</v>
      </c>
      <c r="B421" s="114">
        <v>5</v>
      </c>
      <c r="C421" s="2">
        <v>0</v>
      </c>
      <c r="D421" s="18" t="s">
        <v>214</v>
      </c>
      <c r="E421" s="2">
        <v>85110</v>
      </c>
      <c r="F421" s="2">
        <v>600</v>
      </c>
      <c r="G421" s="3">
        <f>G422</f>
        <v>4600</v>
      </c>
      <c r="H421" s="3"/>
      <c r="I421" s="3">
        <f t="shared" si="45"/>
        <v>4600</v>
      </c>
      <c r="J421" s="3"/>
      <c r="K421" s="3">
        <f t="shared" si="42"/>
        <v>4600</v>
      </c>
      <c r="L421" s="3"/>
      <c r="M421" s="3">
        <f t="shared" si="48"/>
        <v>4600</v>
      </c>
      <c r="N421" s="3">
        <f>N422</f>
        <v>20</v>
      </c>
      <c r="O421" s="3">
        <f t="shared" si="47"/>
        <v>4620</v>
      </c>
      <c r="P421" s="117"/>
      <c r="Q421" s="3">
        <f t="shared" si="46"/>
        <v>4620</v>
      </c>
      <c r="R421" s="111"/>
      <c r="S421" s="3">
        <f t="shared" si="44"/>
        <v>4620</v>
      </c>
      <c r="T421" s="3">
        <f>T422</f>
        <v>194.05199999999999</v>
      </c>
      <c r="U421" s="3">
        <f t="shared" si="43"/>
        <v>4814.0519999999997</v>
      </c>
    </row>
    <row r="422" spans="1:21">
      <c r="A422" s="1" t="s">
        <v>75</v>
      </c>
      <c r="B422" s="114">
        <v>5</v>
      </c>
      <c r="C422" s="2">
        <v>0</v>
      </c>
      <c r="D422" s="18" t="s">
        <v>214</v>
      </c>
      <c r="E422" s="2">
        <v>85110</v>
      </c>
      <c r="F422" s="2">
        <v>610</v>
      </c>
      <c r="G422" s="3">
        <v>4600</v>
      </c>
      <c r="H422" s="3"/>
      <c r="I422" s="3">
        <f t="shared" si="45"/>
        <v>4600</v>
      </c>
      <c r="J422" s="3"/>
      <c r="K422" s="3">
        <f t="shared" si="42"/>
        <v>4600</v>
      </c>
      <c r="L422" s="3"/>
      <c r="M422" s="3">
        <f t="shared" si="48"/>
        <v>4600</v>
      </c>
      <c r="N422" s="3">
        <v>20</v>
      </c>
      <c r="O422" s="3">
        <f t="shared" si="47"/>
        <v>4620</v>
      </c>
      <c r="P422" s="117"/>
      <c r="Q422" s="3">
        <f t="shared" si="46"/>
        <v>4620</v>
      </c>
      <c r="R422" s="111"/>
      <c r="S422" s="3">
        <f t="shared" si="44"/>
        <v>4620</v>
      </c>
      <c r="T422" s="3">
        <v>194.05199999999999</v>
      </c>
      <c r="U422" s="3">
        <f t="shared" si="43"/>
        <v>4814.0519999999997</v>
      </c>
    </row>
    <row r="423" spans="1:21" ht="48">
      <c r="A423" s="1" t="s">
        <v>282</v>
      </c>
      <c r="B423" s="114">
        <v>5</v>
      </c>
      <c r="C423" s="2">
        <v>0</v>
      </c>
      <c r="D423" s="18" t="s">
        <v>214</v>
      </c>
      <c r="E423" s="2">
        <v>85120</v>
      </c>
      <c r="F423" s="2"/>
      <c r="G423" s="3">
        <f>G424</f>
        <v>15257.5</v>
      </c>
      <c r="H423" s="3"/>
      <c r="I423" s="3">
        <f t="shared" si="45"/>
        <v>15257.5</v>
      </c>
      <c r="J423" s="3"/>
      <c r="K423" s="3">
        <f t="shared" si="42"/>
        <v>15257.5</v>
      </c>
      <c r="L423" s="3"/>
      <c r="M423" s="3">
        <f t="shared" si="48"/>
        <v>15257.5</v>
      </c>
      <c r="N423" s="6"/>
      <c r="O423" s="3">
        <f t="shared" si="47"/>
        <v>15257.5</v>
      </c>
      <c r="P423" s="117"/>
      <c r="Q423" s="3">
        <f t="shared" si="46"/>
        <v>15257.5</v>
      </c>
      <c r="R423" s="3">
        <f>R424</f>
        <v>0</v>
      </c>
      <c r="S423" s="3">
        <f t="shared" si="44"/>
        <v>15257.5</v>
      </c>
      <c r="T423" s="133"/>
      <c r="U423" s="3">
        <f t="shared" ref="U423:U489" si="49">T423+S423</f>
        <v>15257.5</v>
      </c>
    </row>
    <row r="424" spans="1:21" ht="24">
      <c r="A424" s="1" t="s">
        <v>74</v>
      </c>
      <c r="B424" s="114">
        <v>5</v>
      </c>
      <c r="C424" s="2">
        <v>0</v>
      </c>
      <c r="D424" s="18" t="s">
        <v>214</v>
      </c>
      <c r="E424" s="2">
        <v>85120</v>
      </c>
      <c r="F424" s="2">
        <v>600</v>
      </c>
      <c r="G424" s="3">
        <f>G425</f>
        <v>15257.5</v>
      </c>
      <c r="H424" s="3"/>
      <c r="I424" s="3">
        <f t="shared" si="45"/>
        <v>15257.5</v>
      </c>
      <c r="J424" s="3"/>
      <c r="K424" s="3">
        <f t="shared" si="42"/>
        <v>15257.5</v>
      </c>
      <c r="L424" s="3"/>
      <c r="M424" s="3">
        <f t="shared" si="48"/>
        <v>15257.5</v>
      </c>
      <c r="N424" s="6"/>
      <c r="O424" s="3">
        <f t="shared" si="47"/>
        <v>15257.5</v>
      </c>
      <c r="P424" s="117"/>
      <c r="Q424" s="3">
        <f t="shared" si="46"/>
        <v>15257.5</v>
      </c>
      <c r="R424" s="3">
        <f>R425</f>
        <v>0</v>
      </c>
      <c r="S424" s="3">
        <f t="shared" si="44"/>
        <v>15257.5</v>
      </c>
      <c r="T424" s="133"/>
      <c r="U424" s="3">
        <f t="shared" si="49"/>
        <v>15257.5</v>
      </c>
    </row>
    <row r="425" spans="1:21">
      <c r="A425" s="1" t="s">
        <v>75</v>
      </c>
      <c r="B425" s="114">
        <v>5</v>
      </c>
      <c r="C425" s="2">
        <v>0</v>
      </c>
      <c r="D425" s="18" t="s">
        <v>214</v>
      </c>
      <c r="E425" s="2">
        <v>85120</v>
      </c>
      <c r="F425" s="2">
        <v>610</v>
      </c>
      <c r="G425" s="3">
        <v>15257.5</v>
      </c>
      <c r="H425" s="3"/>
      <c r="I425" s="3">
        <f t="shared" si="45"/>
        <v>15257.5</v>
      </c>
      <c r="J425" s="3"/>
      <c r="K425" s="3">
        <f t="shared" si="42"/>
        <v>15257.5</v>
      </c>
      <c r="L425" s="3"/>
      <c r="M425" s="3">
        <f t="shared" si="48"/>
        <v>15257.5</v>
      </c>
      <c r="N425" s="6"/>
      <c r="O425" s="3">
        <f t="shared" si="47"/>
        <v>15257.5</v>
      </c>
      <c r="P425" s="117"/>
      <c r="Q425" s="3">
        <f t="shared" si="46"/>
        <v>15257.5</v>
      </c>
      <c r="R425" s="3"/>
      <c r="S425" s="3">
        <f t="shared" si="44"/>
        <v>15257.5</v>
      </c>
      <c r="T425" s="133"/>
      <c r="U425" s="3">
        <f t="shared" si="49"/>
        <v>15257.5</v>
      </c>
    </row>
    <row r="426" spans="1:21" ht="36">
      <c r="A426" s="1" t="s">
        <v>231</v>
      </c>
      <c r="B426" s="114">
        <v>5</v>
      </c>
      <c r="C426" s="2">
        <v>0</v>
      </c>
      <c r="D426" s="18" t="s">
        <v>214</v>
      </c>
      <c r="E426" s="2" t="s">
        <v>230</v>
      </c>
      <c r="F426" s="2"/>
      <c r="G426" s="3">
        <f>G427</f>
        <v>60</v>
      </c>
      <c r="H426" s="3"/>
      <c r="I426" s="3">
        <f t="shared" si="45"/>
        <v>60</v>
      </c>
      <c r="J426" s="3"/>
      <c r="K426" s="3">
        <f t="shared" si="42"/>
        <v>60</v>
      </c>
      <c r="L426" s="3"/>
      <c r="M426" s="3">
        <f t="shared" si="48"/>
        <v>60</v>
      </c>
      <c r="N426" s="6"/>
      <c r="O426" s="3">
        <f t="shared" si="47"/>
        <v>60</v>
      </c>
      <c r="P426" s="37">
        <f>P427</f>
        <v>50</v>
      </c>
      <c r="Q426" s="3">
        <f t="shared" si="46"/>
        <v>110</v>
      </c>
      <c r="R426" s="111"/>
      <c r="S426" s="3">
        <f t="shared" ref="S426:S492" si="50">Q426+R426</f>
        <v>110</v>
      </c>
      <c r="T426" s="3">
        <f>T427</f>
        <v>102</v>
      </c>
      <c r="U426" s="3">
        <f t="shared" si="49"/>
        <v>212</v>
      </c>
    </row>
    <row r="427" spans="1:21" ht="24">
      <c r="A427" s="1" t="s">
        <v>74</v>
      </c>
      <c r="B427" s="114">
        <v>5</v>
      </c>
      <c r="C427" s="2">
        <v>0</v>
      </c>
      <c r="D427" s="18" t="s">
        <v>214</v>
      </c>
      <c r="E427" s="2" t="s">
        <v>230</v>
      </c>
      <c r="F427" s="2">
        <v>600</v>
      </c>
      <c r="G427" s="3">
        <f>G428</f>
        <v>60</v>
      </c>
      <c r="H427" s="3"/>
      <c r="I427" s="3">
        <f t="shared" si="45"/>
        <v>60</v>
      </c>
      <c r="J427" s="3"/>
      <c r="K427" s="3">
        <f t="shared" si="42"/>
        <v>60</v>
      </c>
      <c r="L427" s="3"/>
      <c r="M427" s="3">
        <f t="shared" si="48"/>
        <v>60</v>
      </c>
      <c r="N427" s="6"/>
      <c r="O427" s="3">
        <f t="shared" si="47"/>
        <v>60</v>
      </c>
      <c r="P427" s="37">
        <f>P428</f>
        <v>50</v>
      </c>
      <c r="Q427" s="3">
        <f t="shared" si="46"/>
        <v>110</v>
      </c>
      <c r="R427" s="111"/>
      <c r="S427" s="3">
        <f t="shared" si="50"/>
        <v>110</v>
      </c>
      <c r="T427" s="3">
        <f>T428</f>
        <v>102</v>
      </c>
      <c r="U427" s="3">
        <f t="shared" si="49"/>
        <v>212</v>
      </c>
    </row>
    <row r="428" spans="1:21">
      <c r="A428" s="1" t="s">
        <v>75</v>
      </c>
      <c r="B428" s="114">
        <v>5</v>
      </c>
      <c r="C428" s="2">
        <v>0</v>
      </c>
      <c r="D428" s="18" t="s">
        <v>214</v>
      </c>
      <c r="E428" s="2" t="s">
        <v>230</v>
      </c>
      <c r="F428" s="2">
        <v>610</v>
      </c>
      <c r="G428" s="3">
        <v>60</v>
      </c>
      <c r="H428" s="3"/>
      <c r="I428" s="3">
        <f t="shared" si="45"/>
        <v>60</v>
      </c>
      <c r="J428" s="3"/>
      <c r="K428" s="3">
        <f t="shared" si="42"/>
        <v>60</v>
      </c>
      <c r="L428" s="3"/>
      <c r="M428" s="3">
        <f t="shared" si="48"/>
        <v>60</v>
      </c>
      <c r="N428" s="6"/>
      <c r="O428" s="3">
        <f t="shared" si="47"/>
        <v>60</v>
      </c>
      <c r="P428" s="37">
        <v>50</v>
      </c>
      <c r="Q428" s="3">
        <f t="shared" si="46"/>
        <v>110</v>
      </c>
      <c r="R428" s="111"/>
      <c r="S428" s="3">
        <f t="shared" si="50"/>
        <v>110</v>
      </c>
      <c r="T428" s="3">
        <v>102</v>
      </c>
      <c r="U428" s="3">
        <f t="shared" si="49"/>
        <v>212</v>
      </c>
    </row>
    <row r="429" spans="1:21" ht="48">
      <c r="A429" s="1" t="s">
        <v>229</v>
      </c>
      <c r="B429" s="114">
        <v>5</v>
      </c>
      <c r="C429" s="2">
        <v>0</v>
      </c>
      <c r="D429" s="18" t="s">
        <v>214</v>
      </c>
      <c r="E429" s="2" t="s">
        <v>228</v>
      </c>
      <c r="F429" s="2"/>
      <c r="G429" s="3">
        <f>G430</f>
        <v>280</v>
      </c>
      <c r="H429" s="3"/>
      <c r="I429" s="3">
        <f t="shared" si="45"/>
        <v>280</v>
      </c>
      <c r="J429" s="3"/>
      <c r="K429" s="3">
        <f t="shared" si="42"/>
        <v>280</v>
      </c>
      <c r="L429" s="3"/>
      <c r="M429" s="3">
        <f t="shared" si="48"/>
        <v>280</v>
      </c>
      <c r="N429" s="6"/>
      <c r="O429" s="3">
        <f t="shared" si="47"/>
        <v>280</v>
      </c>
      <c r="P429" s="117"/>
      <c r="Q429" s="3">
        <f t="shared" si="46"/>
        <v>280</v>
      </c>
      <c r="R429" s="111"/>
      <c r="S429" s="3">
        <f t="shared" si="50"/>
        <v>280</v>
      </c>
      <c r="T429" s="133"/>
      <c r="U429" s="3">
        <f t="shared" si="49"/>
        <v>280</v>
      </c>
    </row>
    <row r="430" spans="1:21" ht="24">
      <c r="A430" s="1" t="s">
        <v>74</v>
      </c>
      <c r="B430" s="114">
        <v>5</v>
      </c>
      <c r="C430" s="2">
        <v>0</v>
      </c>
      <c r="D430" s="18" t="s">
        <v>214</v>
      </c>
      <c r="E430" s="2" t="s">
        <v>228</v>
      </c>
      <c r="F430" s="2">
        <v>600</v>
      </c>
      <c r="G430" s="3">
        <f>G431</f>
        <v>280</v>
      </c>
      <c r="H430" s="3"/>
      <c r="I430" s="3">
        <f t="shared" si="45"/>
        <v>280</v>
      </c>
      <c r="J430" s="3"/>
      <c r="K430" s="3">
        <f t="shared" si="42"/>
        <v>280</v>
      </c>
      <c r="L430" s="3"/>
      <c r="M430" s="3">
        <f t="shared" si="48"/>
        <v>280</v>
      </c>
      <c r="N430" s="6"/>
      <c r="O430" s="3">
        <f t="shared" si="47"/>
        <v>280</v>
      </c>
      <c r="P430" s="117"/>
      <c r="Q430" s="3">
        <f t="shared" si="46"/>
        <v>280</v>
      </c>
      <c r="R430" s="111"/>
      <c r="S430" s="3">
        <f t="shared" si="50"/>
        <v>280</v>
      </c>
      <c r="T430" s="133"/>
      <c r="U430" s="3">
        <f t="shared" si="49"/>
        <v>280</v>
      </c>
    </row>
    <row r="431" spans="1:21">
      <c r="A431" s="1" t="s">
        <v>75</v>
      </c>
      <c r="B431" s="114">
        <v>5</v>
      </c>
      <c r="C431" s="2">
        <v>0</v>
      </c>
      <c r="D431" s="18" t="s">
        <v>214</v>
      </c>
      <c r="E431" s="2" t="s">
        <v>228</v>
      </c>
      <c r="F431" s="2">
        <v>610</v>
      </c>
      <c r="G431" s="3">
        <v>280</v>
      </c>
      <c r="H431" s="3"/>
      <c r="I431" s="3">
        <f t="shared" si="45"/>
        <v>280</v>
      </c>
      <c r="J431" s="3"/>
      <c r="K431" s="3">
        <f t="shared" si="42"/>
        <v>280</v>
      </c>
      <c r="L431" s="3"/>
      <c r="M431" s="3">
        <f t="shared" si="48"/>
        <v>280</v>
      </c>
      <c r="N431" s="6"/>
      <c r="O431" s="3">
        <f t="shared" si="47"/>
        <v>280</v>
      </c>
      <c r="P431" s="117"/>
      <c r="Q431" s="3">
        <f t="shared" si="46"/>
        <v>280</v>
      </c>
      <c r="R431" s="111"/>
      <c r="S431" s="3">
        <f t="shared" si="50"/>
        <v>280</v>
      </c>
      <c r="T431" s="133"/>
      <c r="U431" s="3">
        <f t="shared" si="49"/>
        <v>280</v>
      </c>
    </row>
    <row r="432" spans="1:21" ht="60">
      <c r="A432" s="1" t="s">
        <v>227</v>
      </c>
      <c r="B432" s="114">
        <v>5</v>
      </c>
      <c r="C432" s="2">
        <v>0</v>
      </c>
      <c r="D432" s="18" t="s">
        <v>214</v>
      </c>
      <c r="E432" s="2" t="s">
        <v>226</v>
      </c>
      <c r="F432" s="2"/>
      <c r="G432" s="3">
        <f>G433</f>
        <v>120</v>
      </c>
      <c r="H432" s="3"/>
      <c r="I432" s="3">
        <f t="shared" si="45"/>
        <v>120</v>
      </c>
      <c r="J432" s="3"/>
      <c r="K432" s="3">
        <f t="shared" si="42"/>
        <v>120</v>
      </c>
      <c r="L432" s="3"/>
      <c r="M432" s="3">
        <f t="shared" si="48"/>
        <v>120</v>
      </c>
      <c r="N432" s="6"/>
      <c r="O432" s="3">
        <f t="shared" si="47"/>
        <v>120</v>
      </c>
      <c r="P432" s="117"/>
      <c r="Q432" s="3">
        <f t="shared" si="46"/>
        <v>120</v>
      </c>
      <c r="R432" s="111"/>
      <c r="S432" s="3">
        <f t="shared" si="50"/>
        <v>120</v>
      </c>
      <c r="T432" s="133"/>
      <c r="U432" s="3">
        <f t="shared" si="49"/>
        <v>120</v>
      </c>
    </row>
    <row r="433" spans="1:21" ht="24">
      <c r="A433" s="1" t="s">
        <v>74</v>
      </c>
      <c r="B433" s="114">
        <v>5</v>
      </c>
      <c r="C433" s="2">
        <v>0</v>
      </c>
      <c r="D433" s="18" t="s">
        <v>214</v>
      </c>
      <c r="E433" s="2" t="s">
        <v>226</v>
      </c>
      <c r="F433" s="2">
        <v>600</v>
      </c>
      <c r="G433" s="3">
        <f>G434</f>
        <v>120</v>
      </c>
      <c r="H433" s="3"/>
      <c r="I433" s="3">
        <f t="shared" si="45"/>
        <v>120</v>
      </c>
      <c r="J433" s="3"/>
      <c r="K433" s="3">
        <f t="shared" si="42"/>
        <v>120</v>
      </c>
      <c r="L433" s="3"/>
      <c r="M433" s="3">
        <f t="shared" si="48"/>
        <v>120</v>
      </c>
      <c r="N433" s="6"/>
      <c r="O433" s="3">
        <f t="shared" si="47"/>
        <v>120</v>
      </c>
      <c r="P433" s="117"/>
      <c r="Q433" s="3">
        <f t="shared" si="46"/>
        <v>120</v>
      </c>
      <c r="R433" s="111"/>
      <c r="S433" s="3">
        <f t="shared" si="50"/>
        <v>120</v>
      </c>
      <c r="T433" s="133"/>
      <c r="U433" s="3">
        <f t="shared" si="49"/>
        <v>120</v>
      </c>
    </row>
    <row r="434" spans="1:21">
      <c r="A434" s="1" t="s">
        <v>75</v>
      </c>
      <c r="B434" s="114">
        <v>5</v>
      </c>
      <c r="C434" s="2">
        <v>0</v>
      </c>
      <c r="D434" s="18" t="s">
        <v>214</v>
      </c>
      <c r="E434" s="2" t="s">
        <v>226</v>
      </c>
      <c r="F434" s="2">
        <v>610</v>
      </c>
      <c r="G434" s="3">
        <v>120</v>
      </c>
      <c r="H434" s="3"/>
      <c r="I434" s="3">
        <f t="shared" si="45"/>
        <v>120</v>
      </c>
      <c r="J434" s="3"/>
      <c r="K434" s="3">
        <f t="shared" si="42"/>
        <v>120</v>
      </c>
      <c r="L434" s="3"/>
      <c r="M434" s="3">
        <f t="shared" si="48"/>
        <v>120</v>
      </c>
      <c r="N434" s="6"/>
      <c r="O434" s="3">
        <f t="shared" si="47"/>
        <v>120</v>
      </c>
      <c r="P434" s="117"/>
      <c r="Q434" s="3">
        <f t="shared" si="46"/>
        <v>120</v>
      </c>
      <c r="R434" s="111"/>
      <c r="S434" s="3">
        <f t="shared" si="50"/>
        <v>120</v>
      </c>
      <c r="T434" s="133"/>
      <c r="U434" s="3">
        <f t="shared" si="49"/>
        <v>120</v>
      </c>
    </row>
    <row r="435" spans="1:21" ht="36">
      <c r="A435" s="27" t="s">
        <v>312</v>
      </c>
      <c r="B435" s="114">
        <v>5</v>
      </c>
      <c r="C435" s="2">
        <v>0</v>
      </c>
      <c r="D435" s="18" t="s">
        <v>214</v>
      </c>
      <c r="E435" s="2" t="s">
        <v>311</v>
      </c>
      <c r="F435" s="2"/>
      <c r="G435" s="3"/>
      <c r="H435" s="29"/>
      <c r="I435" s="3"/>
      <c r="J435" s="3">
        <f>J436</f>
        <v>50</v>
      </c>
      <c r="K435" s="3">
        <f t="shared" si="42"/>
        <v>50</v>
      </c>
      <c r="L435" s="3"/>
      <c r="M435" s="3">
        <f t="shared" si="48"/>
        <v>50</v>
      </c>
      <c r="N435" s="6"/>
      <c r="O435" s="3">
        <f t="shared" si="47"/>
        <v>50</v>
      </c>
      <c r="P435" s="117"/>
      <c r="Q435" s="3">
        <f t="shared" si="46"/>
        <v>50</v>
      </c>
      <c r="R435" s="111"/>
      <c r="S435" s="3">
        <f t="shared" si="50"/>
        <v>50</v>
      </c>
      <c r="T435" s="133"/>
      <c r="U435" s="3">
        <f t="shared" si="49"/>
        <v>50</v>
      </c>
    </row>
    <row r="436" spans="1:21" ht="24">
      <c r="A436" s="27" t="s">
        <v>74</v>
      </c>
      <c r="B436" s="114">
        <v>5</v>
      </c>
      <c r="C436" s="2">
        <v>0</v>
      </c>
      <c r="D436" s="18" t="s">
        <v>214</v>
      </c>
      <c r="E436" s="2" t="s">
        <v>311</v>
      </c>
      <c r="F436" s="2">
        <v>600</v>
      </c>
      <c r="G436" s="3"/>
      <c r="H436" s="29"/>
      <c r="I436" s="3"/>
      <c r="J436" s="3">
        <f>J437</f>
        <v>50</v>
      </c>
      <c r="K436" s="3">
        <f t="shared" si="42"/>
        <v>50</v>
      </c>
      <c r="L436" s="3"/>
      <c r="M436" s="3">
        <f t="shared" si="48"/>
        <v>50</v>
      </c>
      <c r="N436" s="6"/>
      <c r="O436" s="3">
        <f t="shared" si="47"/>
        <v>50</v>
      </c>
      <c r="P436" s="117"/>
      <c r="Q436" s="3">
        <f t="shared" si="46"/>
        <v>50</v>
      </c>
      <c r="R436" s="111"/>
      <c r="S436" s="3">
        <f t="shared" si="50"/>
        <v>50</v>
      </c>
      <c r="T436" s="133"/>
      <c r="U436" s="3">
        <f t="shared" si="49"/>
        <v>50</v>
      </c>
    </row>
    <row r="437" spans="1:21">
      <c r="A437" s="27" t="s">
        <v>75</v>
      </c>
      <c r="B437" s="114">
        <v>5</v>
      </c>
      <c r="C437" s="2">
        <v>0</v>
      </c>
      <c r="D437" s="18" t="s">
        <v>214</v>
      </c>
      <c r="E437" s="2" t="s">
        <v>311</v>
      </c>
      <c r="F437" s="2">
        <v>610</v>
      </c>
      <c r="G437" s="3"/>
      <c r="H437" s="29"/>
      <c r="I437" s="3"/>
      <c r="J437" s="3">
        <v>50</v>
      </c>
      <c r="K437" s="3">
        <f t="shared" si="42"/>
        <v>50</v>
      </c>
      <c r="L437" s="3"/>
      <c r="M437" s="3">
        <f t="shared" si="48"/>
        <v>50</v>
      </c>
      <c r="N437" s="6"/>
      <c r="O437" s="3">
        <f t="shared" si="47"/>
        <v>50</v>
      </c>
      <c r="P437" s="117"/>
      <c r="Q437" s="3">
        <f t="shared" si="46"/>
        <v>50</v>
      </c>
      <c r="R437" s="111"/>
      <c r="S437" s="3">
        <f t="shared" si="50"/>
        <v>50</v>
      </c>
      <c r="T437" s="133"/>
      <c r="U437" s="3">
        <f t="shared" si="49"/>
        <v>50</v>
      </c>
    </row>
    <row r="438" spans="1:21" ht="91.2">
      <c r="A438" s="129" t="s">
        <v>101</v>
      </c>
      <c r="B438" s="114">
        <v>6</v>
      </c>
      <c r="C438" s="128">
        <v>0</v>
      </c>
      <c r="D438" s="18" t="s">
        <v>214</v>
      </c>
      <c r="E438" s="2">
        <v>0</v>
      </c>
      <c r="F438" s="128"/>
      <c r="G438" s="56">
        <f>G442++G456+G459+G462+G467+G470+G473+G476+G479+G485+G488+G491+G494+G497+G500</f>
        <v>8045.9</v>
      </c>
      <c r="H438" s="56">
        <f>H442+H456+H500</f>
        <v>0</v>
      </c>
      <c r="I438" s="56">
        <f t="shared" si="45"/>
        <v>8045.9</v>
      </c>
      <c r="J438" s="56"/>
      <c r="K438" s="56">
        <f t="shared" si="42"/>
        <v>8045.9</v>
      </c>
      <c r="L438" s="56">
        <f>L453+L439+L501</f>
        <v>549.54649999999992</v>
      </c>
      <c r="M438" s="56">
        <f t="shared" si="48"/>
        <v>8595.4465</v>
      </c>
      <c r="N438" s="56">
        <f>N447+N462</f>
        <v>358.82</v>
      </c>
      <c r="O438" s="56">
        <f t="shared" si="47"/>
        <v>8954.2664999999997</v>
      </c>
      <c r="P438" s="56">
        <f>P439+P473+P476+P479+P470+P467+P462+P501</f>
        <v>883.59199999999998</v>
      </c>
      <c r="Q438" s="56">
        <f t="shared" si="46"/>
        <v>9837.8585000000003</v>
      </c>
      <c r="R438" s="56">
        <f>R500</f>
        <v>300</v>
      </c>
      <c r="S438" s="56">
        <f t="shared" si="50"/>
        <v>10137.8585</v>
      </c>
      <c r="T438" s="56">
        <f>T479+T497+T450+T470+T476+T485+T494+T473</f>
        <v>-382.06812000000008</v>
      </c>
      <c r="U438" s="56">
        <f t="shared" si="49"/>
        <v>9755.7903800000004</v>
      </c>
    </row>
    <row r="439" spans="1:21" ht="24">
      <c r="A439" s="27" t="s">
        <v>335</v>
      </c>
      <c r="B439" s="114">
        <v>6</v>
      </c>
      <c r="C439" s="2">
        <v>0</v>
      </c>
      <c r="D439" s="18" t="s">
        <v>214</v>
      </c>
      <c r="E439" s="2">
        <v>50200</v>
      </c>
      <c r="F439" s="2"/>
      <c r="G439" s="56"/>
      <c r="H439" s="56"/>
      <c r="I439" s="56"/>
      <c r="J439" s="56"/>
      <c r="K439" s="56"/>
      <c r="L439" s="3">
        <f>L440</f>
        <v>310.7</v>
      </c>
      <c r="M439" s="3">
        <f>L439</f>
        <v>310.7</v>
      </c>
      <c r="N439" s="6"/>
      <c r="O439" s="3">
        <f t="shared" si="47"/>
        <v>310.7</v>
      </c>
      <c r="P439" s="37">
        <f>P440</f>
        <v>451.83199999999999</v>
      </c>
      <c r="Q439" s="3">
        <f t="shared" si="46"/>
        <v>762.53199999999993</v>
      </c>
      <c r="R439" s="111"/>
      <c r="S439" s="3">
        <f t="shared" si="50"/>
        <v>762.53199999999993</v>
      </c>
      <c r="T439" s="133"/>
      <c r="U439" s="3">
        <f t="shared" si="49"/>
        <v>762.53199999999993</v>
      </c>
    </row>
    <row r="440" spans="1:21">
      <c r="A440" s="27" t="s">
        <v>96</v>
      </c>
      <c r="B440" s="114">
        <v>6</v>
      </c>
      <c r="C440" s="2">
        <v>0</v>
      </c>
      <c r="D440" s="18" t="s">
        <v>214</v>
      </c>
      <c r="E440" s="2">
        <v>50200</v>
      </c>
      <c r="F440" s="2">
        <v>300</v>
      </c>
      <c r="G440" s="56"/>
      <c r="H440" s="56"/>
      <c r="I440" s="56"/>
      <c r="J440" s="56"/>
      <c r="K440" s="56"/>
      <c r="L440" s="3">
        <f>L441</f>
        <v>310.7</v>
      </c>
      <c r="M440" s="3">
        <f>L440</f>
        <v>310.7</v>
      </c>
      <c r="N440" s="6"/>
      <c r="O440" s="3">
        <f t="shared" si="47"/>
        <v>310.7</v>
      </c>
      <c r="P440" s="37">
        <f>P441</f>
        <v>451.83199999999999</v>
      </c>
      <c r="Q440" s="3">
        <f t="shared" si="46"/>
        <v>762.53199999999993</v>
      </c>
      <c r="R440" s="111"/>
      <c r="S440" s="3">
        <f t="shared" si="50"/>
        <v>762.53199999999993</v>
      </c>
      <c r="T440" s="133"/>
      <c r="U440" s="3">
        <f t="shared" si="49"/>
        <v>762.53199999999993</v>
      </c>
    </row>
    <row r="441" spans="1:21" ht="24">
      <c r="A441" s="27" t="s">
        <v>112</v>
      </c>
      <c r="B441" s="114">
        <v>6</v>
      </c>
      <c r="C441" s="2">
        <v>0</v>
      </c>
      <c r="D441" s="18" t="s">
        <v>214</v>
      </c>
      <c r="E441" s="2">
        <v>50200</v>
      </c>
      <c r="F441" s="2">
        <v>320</v>
      </c>
      <c r="G441" s="56"/>
      <c r="H441" s="56"/>
      <c r="I441" s="56"/>
      <c r="J441" s="56"/>
      <c r="K441" s="56"/>
      <c r="L441" s="3">
        <v>310.7</v>
      </c>
      <c r="M441" s="3">
        <f>L441</f>
        <v>310.7</v>
      </c>
      <c r="N441" s="6"/>
      <c r="O441" s="3">
        <f t="shared" si="47"/>
        <v>310.7</v>
      </c>
      <c r="P441" s="37">
        <v>451.83199999999999</v>
      </c>
      <c r="Q441" s="3">
        <f t="shared" si="46"/>
        <v>762.53199999999993</v>
      </c>
      <c r="R441" s="111"/>
      <c r="S441" s="3">
        <f t="shared" si="50"/>
        <v>762.53199999999993</v>
      </c>
      <c r="T441" s="133"/>
      <c r="U441" s="3">
        <f t="shared" si="49"/>
        <v>762.53199999999993</v>
      </c>
    </row>
    <row r="442" spans="1:21" ht="48">
      <c r="A442" s="1" t="s">
        <v>114</v>
      </c>
      <c r="B442" s="114">
        <v>6</v>
      </c>
      <c r="C442" s="5">
        <v>0</v>
      </c>
      <c r="D442" s="23" t="s">
        <v>214</v>
      </c>
      <c r="E442" s="5">
        <v>50820</v>
      </c>
      <c r="F442" s="5"/>
      <c r="G442" s="3">
        <f>G445</f>
        <v>925.1</v>
      </c>
      <c r="H442" s="3">
        <f>H443+H445</f>
        <v>0</v>
      </c>
      <c r="I442" s="3">
        <f t="shared" si="45"/>
        <v>925.1</v>
      </c>
      <c r="J442" s="3"/>
      <c r="K442" s="3">
        <f t="shared" si="42"/>
        <v>925.1</v>
      </c>
      <c r="L442" s="3"/>
      <c r="M442" s="3">
        <f t="shared" si="48"/>
        <v>925.1</v>
      </c>
      <c r="N442" s="6"/>
      <c r="O442" s="3">
        <f t="shared" si="47"/>
        <v>925.1</v>
      </c>
      <c r="P442" s="117"/>
      <c r="Q442" s="3">
        <f t="shared" si="46"/>
        <v>925.1</v>
      </c>
      <c r="R442" s="111"/>
      <c r="S442" s="3">
        <f t="shared" si="50"/>
        <v>925.1</v>
      </c>
      <c r="T442" s="133"/>
      <c r="U442" s="3">
        <f t="shared" si="49"/>
        <v>925.1</v>
      </c>
    </row>
    <row r="443" spans="1:21" ht="24">
      <c r="A443" s="27" t="s">
        <v>44</v>
      </c>
      <c r="B443" s="114">
        <v>6</v>
      </c>
      <c r="C443" s="5">
        <v>0</v>
      </c>
      <c r="D443" s="23" t="s">
        <v>214</v>
      </c>
      <c r="E443" s="5">
        <v>50820</v>
      </c>
      <c r="F443" s="5">
        <v>400</v>
      </c>
      <c r="G443" s="3"/>
      <c r="H443" s="3">
        <f>H444</f>
        <v>925.1</v>
      </c>
      <c r="I443" s="3">
        <f t="shared" si="45"/>
        <v>925.1</v>
      </c>
      <c r="J443" s="3"/>
      <c r="K443" s="3">
        <f t="shared" si="42"/>
        <v>925.1</v>
      </c>
      <c r="L443" s="3"/>
      <c r="M443" s="3">
        <f t="shared" si="48"/>
        <v>925.1</v>
      </c>
      <c r="N443" s="6"/>
      <c r="O443" s="3">
        <f t="shared" si="47"/>
        <v>925.1</v>
      </c>
      <c r="P443" s="117"/>
      <c r="Q443" s="3">
        <f t="shared" si="46"/>
        <v>925.1</v>
      </c>
      <c r="R443" s="111"/>
      <c r="S443" s="3">
        <f t="shared" si="50"/>
        <v>925.1</v>
      </c>
      <c r="T443" s="133"/>
      <c r="U443" s="3">
        <f t="shared" si="49"/>
        <v>925.1</v>
      </c>
    </row>
    <row r="444" spans="1:21">
      <c r="A444" s="27" t="s">
        <v>297</v>
      </c>
      <c r="B444" s="114">
        <v>6</v>
      </c>
      <c r="C444" s="5">
        <v>0</v>
      </c>
      <c r="D444" s="23" t="s">
        <v>214</v>
      </c>
      <c r="E444" s="5">
        <v>50820</v>
      </c>
      <c r="F444" s="5">
        <v>410</v>
      </c>
      <c r="G444" s="3"/>
      <c r="H444" s="3">
        <v>925.1</v>
      </c>
      <c r="I444" s="3">
        <f t="shared" si="45"/>
        <v>925.1</v>
      </c>
      <c r="J444" s="3"/>
      <c r="K444" s="3">
        <f t="shared" si="42"/>
        <v>925.1</v>
      </c>
      <c r="L444" s="3"/>
      <c r="M444" s="3">
        <f t="shared" si="48"/>
        <v>925.1</v>
      </c>
      <c r="N444" s="6"/>
      <c r="O444" s="3">
        <f t="shared" si="47"/>
        <v>925.1</v>
      </c>
      <c r="P444" s="117"/>
      <c r="Q444" s="3">
        <f t="shared" si="46"/>
        <v>925.1</v>
      </c>
      <c r="R444" s="111"/>
      <c r="S444" s="3">
        <f t="shared" si="50"/>
        <v>925.1</v>
      </c>
      <c r="T444" s="133"/>
      <c r="U444" s="3">
        <f t="shared" si="49"/>
        <v>925.1</v>
      </c>
    </row>
    <row r="445" spans="1:21">
      <c r="A445" s="1" t="s">
        <v>70</v>
      </c>
      <c r="B445" s="114">
        <v>6</v>
      </c>
      <c r="C445" s="5">
        <v>0</v>
      </c>
      <c r="D445" s="23" t="s">
        <v>214</v>
      </c>
      <c r="E445" s="5">
        <v>50820</v>
      </c>
      <c r="F445" s="5">
        <v>500</v>
      </c>
      <c r="G445" s="3">
        <f>G446</f>
        <v>925.1</v>
      </c>
      <c r="H445" s="3">
        <f>H446</f>
        <v>-925.1</v>
      </c>
      <c r="I445" s="3">
        <f t="shared" si="45"/>
        <v>0</v>
      </c>
      <c r="J445" s="3"/>
      <c r="K445" s="3">
        <f t="shared" si="42"/>
        <v>0</v>
      </c>
      <c r="L445" s="3"/>
      <c r="M445" s="3">
        <f t="shared" si="48"/>
        <v>0</v>
      </c>
      <c r="N445" s="6"/>
      <c r="O445" s="3">
        <f t="shared" si="47"/>
        <v>0</v>
      </c>
      <c r="P445" s="117"/>
      <c r="Q445" s="3">
        <f t="shared" si="46"/>
        <v>0</v>
      </c>
      <c r="R445" s="111"/>
      <c r="S445" s="3">
        <f t="shared" si="50"/>
        <v>0</v>
      </c>
      <c r="T445" s="133"/>
      <c r="U445" s="3">
        <f t="shared" si="49"/>
        <v>0</v>
      </c>
    </row>
    <row r="446" spans="1:21">
      <c r="A446" s="1" t="s">
        <v>115</v>
      </c>
      <c r="B446" s="114">
        <v>6</v>
      </c>
      <c r="C446" s="5">
        <v>0</v>
      </c>
      <c r="D446" s="23" t="s">
        <v>214</v>
      </c>
      <c r="E446" s="5">
        <v>50820</v>
      </c>
      <c r="F446" s="5">
        <v>530</v>
      </c>
      <c r="G446" s="3">
        <v>925.1</v>
      </c>
      <c r="H446" s="3">
        <v>-925.1</v>
      </c>
      <c r="I446" s="3">
        <f t="shared" si="45"/>
        <v>0</v>
      </c>
      <c r="J446" s="3"/>
      <c r="K446" s="3">
        <f t="shared" ref="K446:K526" si="51">I446+J446</f>
        <v>0</v>
      </c>
      <c r="L446" s="3"/>
      <c r="M446" s="3">
        <f t="shared" si="48"/>
        <v>0</v>
      </c>
      <c r="N446" s="6"/>
      <c r="O446" s="3">
        <f t="shared" si="47"/>
        <v>0</v>
      </c>
      <c r="P446" s="117"/>
      <c r="Q446" s="3">
        <f t="shared" si="46"/>
        <v>0</v>
      </c>
      <c r="R446" s="111"/>
      <c r="S446" s="3">
        <f t="shared" si="50"/>
        <v>0</v>
      </c>
      <c r="T446" s="133"/>
      <c r="U446" s="3">
        <f t="shared" si="49"/>
        <v>0</v>
      </c>
    </row>
    <row r="447" spans="1:21" ht="96">
      <c r="A447" s="27" t="s">
        <v>339</v>
      </c>
      <c r="B447" s="114">
        <v>6</v>
      </c>
      <c r="C447" s="5">
        <v>0</v>
      </c>
      <c r="D447" s="23" t="s">
        <v>214</v>
      </c>
      <c r="E447" s="5">
        <v>78520</v>
      </c>
      <c r="F447" s="5"/>
      <c r="G447" s="3"/>
      <c r="H447" s="3"/>
      <c r="I447" s="3"/>
      <c r="J447" s="3"/>
      <c r="K447" s="3"/>
      <c r="L447" s="3"/>
      <c r="M447" s="3"/>
      <c r="N447" s="3">
        <f>N448</f>
        <v>159.6</v>
      </c>
      <c r="O447" s="3">
        <f t="shared" si="47"/>
        <v>159.6</v>
      </c>
      <c r="P447" s="117"/>
      <c r="Q447" s="3">
        <f t="shared" si="46"/>
        <v>159.6</v>
      </c>
      <c r="R447" s="111"/>
      <c r="S447" s="3">
        <f t="shared" si="50"/>
        <v>159.6</v>
      </c>
      <c r="T447" s="133"/>
      <c r="U447" s="3">
        <f t="shared" si="49"/>
        <v>159.6</v>
      </c>
    </row>
    <row r="448" spans="1:21" ht="24">
      <c r="A448" s="27" t="s">
        <v>250</v>
      </c>
      <c r="B448" s="114">
        <v>6</v>
      </c>
      <c r="C448" s="5">
        <v>0</v>
      </c>
      <c r="D448" s="23" t="s">
        <v>214</v>
      </c>
      <c r="E448" s="5">
        <v>78520</v>
      </c>
      <c r="F448" s="5">
        <v>200</v>
      </c>
      <c r="G448" s="3"/>
      <c r="H448" s="3"/>
      <c r="I448" s="3"/>
      <c r="J448" s="3"/>
      <c r="K448" s="3"/>
      <c r="L448" s="3"/>
      <c r="M448" s="3"/>
      <c r="N448" s="3">
        <f>N449</f>
        <v>159.6</v>
      </c>
      <c r="O448" s="3">
        <f t="shared" si="47"/>
        <v>159.6</v>
      </c>
      <c r="P448" s="117"/>
      <c r="Q448" s="3">
        <f t="shared" si="46"/>
        <v>159.6</v>
      </c>
      <c r="R448" s="111"/>
      <c r="S448" s="3">
        <f t="shared" si="50"/>
        <v>159.6</v>
      </c>
      <c r="T448" s="133"/>
      <c r="U448" s="3">
        <f t="shared" si="49"/>
        <v>159.6</v>
      </c>
    </row>
    <row r="449" spans="1:21" ht="24">
      <c r="A449" s="27" t="s">
        <v>204</v>
      </c>
      <c r="B449" s="114">
        <v>6</v>
      </c>
      <c r="C449" s="5">
        <v>0</v>
      </c>
      <c r="D449" s="23" t="s">
        <v>214</v>
      </c>
      <c r="E449" s="5">
        <v>78520</v>
      </c>
      <c r="F449" s="5">
        <v>240</v>
      </c>
      <c r="G449" s="3"/>
      <c r="H449" s="3"/>
      <c r="I449" s="3"/>
      <c r="J449" s="3"/>
      <c r="K449" s="3"/>
      <c r="L449" s="3"/>
      <c r="M449" s="3"/>
      <c r="N449" s="3">
        <v>159.6</v>
      </c>
      <c r="O449" s="3">
        <f t="shared" si="47"/>
        <v>159.6</v>
      </c>
      <c r="P449" s="117"/>
      <c r="Q449" s="3">
        <f t="shared" si="46"/>
        <v>159.6</v>
      </c>
      <c r="R449" s="111"/>
      <c r="S449" s="3">
        <f t="shared" si="50"/>
        <v>159.6</v>
      </c>
      <c r="T449" s="133"/>
      <c r="U449" s="3">
        <f t="shared" si="49"/>
        <v>159.6</v>
      </c>
    </row>
    <row r="450" spans="1:21" ht="84">
      <c r="A450" s="27" t="s">
        <v>101</v>
      </c>
      <c r="B450" s="114">
        <v>6</v>
      </c>
      <c r="C450" s="5">
        <v>0</v>
      </c>
      <c r="D450" s="23" t="s">
        <v>214</v>
      </c>
      <c r="E450" s="5">
        <v>78530</v>
      </c>
      <c r="F450" s="5"/>
      <c r="G450" s="3"/>
      <c r="H450" s="3"/>
      <c r="I450" s="3"/>
      <c r="J450" s="3"/>
      <c r="K450" s="3"/>
      <c r="L450" s="3"/>
      <c r="M450" s="3"/>
      <c r="N450" s="3"/>
      <c r="O450" s="3"/>
      <c r="P450" s="117"/>
      <c r="Q450" s="3"/>
      <c r="R450" s="111"/>
      <c r="S450" s="3"/>
      <c r="T450" s="3">
        <v>150</v>
      </c>
      <c r="U450" s="3">
        <f t="shared" si="49"/>
        <v>150</v>
      </c>
    </row>
    <row r="451" spans="1:21" ht="24">
      <c r="A451" s="27" t="s">
        <v>74</v>
      </c>
      <c r="B451" s="114">
        <v>6</v>
      </c>
      <c r="C451" s="5">
        <v>0</v>
      </c>
      <c r="D451" s="23" t="s">
        <v>214</v>
      </c>
      <c r="E451" s="5">
        <v>78530</v>
      </c>
      <c r="F451" s="5"/>
      <c r="G451" s="3"/>
      <c r="H451" s="3"/>
      <c r="I451" s="3"/>
      <c r="J451" s="3"/>
      <c r="K451" s="3"/>
      <c r="L451" s="3"/>
      <c r="M451" s="3"/>
      <c r="N451" s="3"/>
      <c r="O451" s="3"/>
      <c r="P451" s="117"/>
      <c r="Q451" s="3"/>
      <c r="R451" s="111"/>
      <c r="S451" s="3"/>
      <c r="T451" s="3">
        <v>150</v>
      </c>
      <c r="U451" s="3">
        <f t="shared" si="49"/>
        <v>150</v>
      </c>
    </row>
    <row r="452" spans="1:21">
      <c r="A452" s="27" t="s">
        <v>75</v>
      </c>
      <c r="B452" s="114">
        <v>6</v>
      </c>
      <c r="C452" s="5">
        <v>0</v>
      </c>
      <c r="D452" s="23" t="s">
        <v>214</v>
      </c>
      <c r="E452" s="5">
        <v>78530</v>
      </c>
      <c r="F452" s="5"/>
      <c r="G452" s="3"/>
      <c r="H452" s="3"/>
      <c r="I452" s="3"/>
      <c r="J452" s="3"/>
      <c r="K452" s="3"/>
      <c r="L452" s="3"/>
      <c r="M452" s="3"/>
      <c r="N452" s="3"/>
      <c r="O452" s="3"/>
      <c r="P452" s="117"/>
      <c r="Q452" s="3"/>
      <c r="R452" s="111"/>
      <c r="S452" s="3"/>
      <c r="T452" s="3">
        <v>150</v>
      </c>
      <c r="U452" s="3">
        <f t="shared" si="49"/>
        <v>150</v>
      </c>
    </row>
    <row r="453" spans="1:21" ht="36">
      <c r="A453" s="27" t="s">
        <v>327</v>
      </c>
      <c r="B453" s="114">
        <v>6</v>
      </c>
      <c r="C453" s="5">
        <v>0</v>
      </c>
      <c r="D453" s="23" t="s">
        <v>214</v>
      </c>
      <c r="E453" s="5">
        <v>78730</v>
      </c>
      <c r="F453" s="5"/>
      <c r="G453" s="3"/>
      <c r="H453" s="3"/>
      <c r="I453" s="3"/>
      <c r="J453" s="3"/>
      <c r="K453" s="3"/>
      <c r="L453" s="3">
        <f>L454</f>
        <v>45.649000000000001</v>
      </c>
      <c r="M453" s="3">
        <f t="shared" si="48"/>
        <v>45.649000000000001</v>
      </c>
      <c r="N453" s="6"/>
      <c r="O453" s="3">
        <f t="shared" si="47"/>
        <v>45.649000000000001</v>
      </c>
      <c r="P453" s="117"/>
      <c r="Q453" s="3">
        <f t="shared" ref="Q453:Q519" si="52">P453+O453</f>
        <v>45.649000000000001</v>
      </c>
      <c r="R453" s="111"/>
      <c r="S453" s="3">
        <f t="shared" si="50"/>
        <v>45.649000000000001</v>
      </c>
      <c r="T453" s="133"/>
      <c r="U453" s="3">
        <f t="shared" si="49"/>
        <v>45.649000000000001</v>
      </c>
    </row>
    <row r="454" spans="1:21">
      <c r="A454" s="27" t="s">
        <v>96</v>
      </c>
      <c r="B454" s="114">
        <v>6</v>
      </c>
      <c r="C454" s="5">
        <v>0</v>
      </c>
      <c r="D454" s="23" t="s">
        <v>214</v>
      </c>
      <c r="E454" s="5">
        <v>78730</v>
      </c>
      <c r="F454" s="5">
        <v>300</v>
      </c>
      <c r="G454" s="3"/>
      <c r="H454" s="3"/>
      <c r="I454" s="3"/>
      <c r="J454" s="3"/>
      <c r="K454" s="3"/>
      <c r="L454" s="3">
        <f>L455</f>
        <v>45.649000000000001</v>
      </c>
      <c r="M454" s="3">
        <f t="shared" si="48"/>
        <v>45.649000000000001</v>
      </c>
      <c r="N454" s="6"/>
      <c r="O454" s="3">
        <f t="shared" si="47"/>
        <v>45.649000000000001</v>
      </c>
      <c r="P454" s="117"/>
      <c r="Q454" s="3">
        <f t="shared" si="52"/>
        <v>45.649000000000001</v>
      </c>
      <c r="R454" s="111"/>
      <c r="S454" s="3">
        <f t="shared" si="50"/>
        <v>45.649000000000001</v>
      </c>
      <c r="T454" s="133"/>
      <c r="U454" s="3">
        <f t="shared" si="49"/>
        <v>45.649000000000001</v>
      </c>
    </row>
    <row r="455" spans="1:21" ht="24">
      <c r="A455" s="27" t="s">
        <v>112</v>
      </c>
      <c r="B455" s="114">
        <v>6</v>
      </c>
      <c r="C455" s="5">
        <v>0</v>
      </c>
      <c r="D455" s="23" t="s">
        <v>214</v>
      </c>
      <c r="E455" s="5">
        <v>78730</v>
      </c>
      <c r="F455" s="5">
        <v>320</v>
      </c>
      <c r="G455" s="3"/>
      <c r="H455" s="3"/>
      <c r="I455" s="3"/>
      <c r="J455" s="3"/>
      <c r="K455" s="3"/>
      <c r="L455" s="3">
        <v>45.649000000000001</v>
      </c>
      <c r="M455" s="3">
        <f t="shared" si="48"/>
        <v>45.649000000000001</v>
      </c>
      <c r="N455" s="6"/>
      <c r="O455" s="3">
        <f t="shared" si="47"/>
        <v>45.649000000000001</v>
      </c>
      <c r="P455" s="117"/>
      <c r="Q455" s="3">
        <f t="shared" si="52"/>
        <v>45.649000000000001</v>
      </c>
      <c r="R455" s="111"/>
      <c r="S455" s="3">
        <f t="shared" si="50"/>
        <v>45.649000000000001</v>
      </c>
      <c r="T455" s="133"/>
      <c r="U455" s="3">
        <f t="shared" si="49"/>
        <v>45.649000000000001</v>
      </c>
    </row>
    <row r="456" spans="1:21" ht="48">
      <c r="A456" s="1" t="s">
        <v>111</v>
      </c>
      <c r="B456" s="114">
        <v>6</v>
      </c>
      <c r="C456" s="2">
        <v>0</v>
      </c>
      <c r="D456" s="18" t="s">
        <v>214</v>
      </c>
      <c r="E456" s="2">
        <v>78910</v>
      </c>
      <c r="F456" s="2"/>
      <c r="G456" s="3">
        <f>G457</f>
        <v>37.799999999999997</v>
      </c>
      <c r="H456" s="3"/>
      <c r="I456" s="3">
        <f t="shared" si="45"/>
        <v>37.799999999999997</v>
      </c>
      <c r="J456" s="3"/>
      <c r="K456" s="3">
        <f t="shared" si="51"/>
        <v>37.799999999999997</v>
      </c>
      <c r="L456" s="3"/>
      <c r="M456" s="3">
        <f t="shared" si="48"/>
        <v>37.799999999999997</v>
      </c>
      <c r="N456" s="6"/>
      <c r="O456" s="3">
        <f t="shared" si="47"/>
        <v>37.799999999999997</v>
      </c>
      <c r="P456" s="117"/>
      <c r="Q456" s="3">
        <f t="shared" si="52"/>
        <v>37.799999999999997</v>
      </c>
      <c r="R456" s="111"/>
      <c r="S456" s="3">
        <f t="shared" si="50"/>
        <v>37.799999999999997</v>
      </c>
      <c r="T456" s="133"/>
      <c r="U456" s="3">
        <f t="shared" si="49"/>
        <v>37.799999999999997</v>
      </c>
    </row>
    <row r="457" spans="1:21">
      <c r="A457" s="1" t="s">
        <v>96</v>
      </c>
      <c r="B457" s="114">
        <v>6</v>
      </c>
      <c r="C457" s="2">
        <v>0</v>
      </c>
      <c r="D457" s="18" t="s">
        <v>214</v>
      </c>
      <c r="E457" s="2">
        <v>78910</v>
      </c>
      <c r="F457" s="2">
        <v>300</v>
      </c>
      <c r="G457" s="3">
        <f>G458</f>
        <v>37.799999999999997</v>
      </c>
      <c r="H457" s="3"/>
      <c r="I457" s="3">
        <f t="shared" si="45"/>
        <v>37.799999999999997</v>
      </c>
      <c r="J457" s="3"/>
      <c r="K457" s="3">
        <f t="shared" si="51"/>
        <v>37.799999999999997</v>
      </c>
      <c r="L457" s="3"/>
      <c r="M457" s="3">
        <f t="shared" si="48"/>
        <v>37.799999999999997</v>
      </c>
      <c r="N457" s="6"/>
      <c r="O457" s="3">
        <f t="shared" si="47"/>
        <v>37.799999999999997</v>
      </c>
      <c r="P457" s="117"/>
      <c r="Q457" s="3">
        <f t="shared" si="52"/>
        <v>37.799999999999997</v>
      </c>
      <c r="R457" s="111"/>
      <c r="S457" s="3">
        <f t="shared" si="50"/>
        <v>37.799999999999997</v>
      </c>
      <c r="T457" s="133"/>
      <c r="U457" s="3">
        <f t="shared" si="49"/>
        <v>37.799999999999997</v>
      </c>
    </row>
    <row r="458" spans="1:21" ht="24">
      <c r="A458" s="1" t="s">
        <v>208</v>
      </c>
      <c r="B458" s="114">
        <v>6</v>
      </c>
      <c r="C458" s="2">
        <v>0</v>
      </c>
      <c r="D458" s="18" t="s">
        <v>214</v>
      </c>
      <c r="E458" s="2">
        <v>78910</v>
      </c>
      <c r="F458" s="2">
        <v>320</v>
      </c>
      <c r="G458" s="3">
        <v>37.799999999999997</v>
      </c>
      <c r="H458" s="3"/>
      <c r="I458" s="3">
        <f t="shared" si="45"/>
        <v>37.799999999999997</v>
      </c>
      <c r="J458" s="3"/>
      <c r="K458" s="3">
        <f t="shared" si="51"/>
        <v>37.799999999999997</v>
      </c>
      <c r="L458" s="3"/>
      <c r="M458" s="3">
        <f t="shared" si="48"/>
        <v>37.799999999999997</v>
      </c>
      <c r="N458" s="6"/>
      <c r="O458" s="3">
        <f t="shared" si="47"/>
        <v>37.799999999999997</v>
      </c>
      <c r="P458" s="117"/>
      <c r="Q458" s="3">
        <f t="shared" si="52"/>
        <v>37.799999999999997</v>
      </c>
      <c r="R458" s="111"/>
      <c r="S458" s="3">
        <f t="shared" si="50"/>
        <v>37.799999999999997</v>
      </c>
      <c r="T458" s="133"/>
      <c r="U458" s="3">
        <f t="shared" si="49"/>
        <v>37.799999999999997</v>
      </c>
    </row>
    <row r="459" spans="1:21">
      <c r="A459" s="1" t="s">
        <v>110</v>
      </c>
      <c r="B459" s="114">
        <v>6</v>
      </c>
      <c r="C459" s="5">
        <v>0</v>
      </c>
      <c r="D459" s="23" t="s">
        <v>214</v>
      </c>
      <c r="E459" s="5">
        <v>80420</v>
      </c>
      <c r="F459" s="2"/>
      <c r="G459" s="3">
        <f>G460</f>
        <v>177</v>
      </c>
      <c r="H459" s="3"/>
      <c r="I459" s="3">
        <f t="shared" si="45"/>
        <v>177</v>
      </c>
      <c r="J459" s="3"/>
      <c r="K459" s="3">
        <f t="shared" si="51"/>
        <v>177</v>
      </c>
      <c r="L459" s="3"/>
      <c r="M459" s="3">
        <f t="shared" si="48"/>
        <v>177</v>
      </c>
      <c r="N459" s="6"/>
      <c r="O459" s="3">
        <f t="shared" si="47"/>
        <v>177</v>
      </c>
      <c r="P459" s="117"/>
      <c r="Q459" s="3">
        <f t="shared" si="52"/>
        <v>177</v>
      </c>
      <c r="R459" s="111"/>
      <c r="S459" s="3">
        <f t="shared" si="50"/>
        <v>177</v>
      </c>
      <c r="T459" s="133"/>
      <c r="U459" s="3">
        <f t="shared" si="49"/>
        <v>177</v>
      </c>
    </row>
    <row r="460" spans="1:21" ht="24">
      <c r="A460" s="1" t="s">
        <v>250</v>
      </c>
      <c r="B460" s="114">
        <v>6</v>
      </c>
      <c r="C460" s="5">
        <v>0</v>
      </c>
      <c r="D460" s="23" t="s">
        <v>214</v>
      </c>
      <c r="E460" s="5">
        <v>80420</v>
      </c>
      <c r="F460" s="2">
        <v>200</v>
      </c>
      <c r="G460" s="3">
        <f>G461</f>
        <v>177</v>
      </c>
      <c r="H460" s="3"/>
      <c r="I460" s="3">
        <f t="shared" si="45"/>
        <v>177</v>
      </c>
      <c r="J460" s="3"/>
      <c r="K460" s="3">
        <f t="shared" si="51"/>
        <v>177</v>
      </c>
      <c r="L460" s="3"/>
      <c r="M460" s="3">
        <f t="shared" si="48"/>
        <v>177</v>
      </c>
      <c r="N460" s="6"/>
      <c r="O460" s="3">
        <f t="shared" si="47"/>
        <v>177</v>
      </c>
      <c r="P460" s="117"/>
      <c r="Q460" s="3">
        <f t="shared" si="52"/>
        <v>177</v>
      </c>
      <c r="R460" s="111"/>
      <c r="S460" s="3">
        <f t="shared" si="50"/>
        <v>177</v>
      </c>
      <c r="T460" s="133"/>
      <c r="U460" s="3">
        <f t="shared" si="49"/>
        <v>177</v>
      </c>
    </row>
    <row r="461" spans="1:21" ht="24">
      <c r="A461" s="1" t="s">
        <v>204</v>
      </c>
      <c r="B461" s="114">
        <v>6</v>
      </c>
      <c r="C461" s="5">
        <v>0</v>
      </c>
      <c r="D461" s="23" t="s">
        <v>214</v>
      </c>
      <c r="E461" s="5">
        <v>80420</v>
      </c>
      <c r="F461" s="2">
        <v>240</v>
      </c>
      <c r="G461" s="3">
        <v>177</v>
      </c>
      <c r="H461" s="3"/>
      <c r="I461" s="3">
        <f t="shared" si="45"/>
        <v>177</v>
      </c>
      <c r="J461" s="3"/>
      <c r="K461" s="3">
        <f t="shared" si="51"/>
        <v>177</v>
      </c>
      <c r="L461" s="3"/>
      <c r="M461" s="3">
        <f t="shared" si="48"/>
        <v>177</v>
      </c>
      <c r="N461" s="6"/>
      <c r="O461" s="3">
        <f t="shared" ref="O461:O529" si="53">M461+N461</f>
        <v>177</v>
      </c>
      <c r="P461" s="117"/>
      <c r="Q461" s="3">
        <f t="shared" si="52"/>
        <v>177</v>
      </c>
      <c r="R461" s="111"/>
      <c r="S461" s="3">
        <f t="shared" si="50"/>
        <v>177</v>
      </c>
      <c r="T461" s="133"/>
      <c r="U461" s="3">
        <f t="shared" si="49"/>
        <v>177</v>
      </c>
    </row>
    <row r="462" spans="1:21">
      <c r="A462" s="1" t="s">
        <v>123</v>
      </c>
      <c r="B462" s="114">
        <v>6</v>
      </c>
      <c r="C462" s="2">
        <v>0</v>
      </c>
      <c r="D462" s="18" t="s">
        <v>214</v>
      </c>
      <c r="E462" s="2">
        <v>80430</v>
      </c>
      <c r="F462" s="2"/>
      <c r="G462" s="3">
        <f>G465</f>
        <v>432</v>
      </c>
      <c r="H462" s="3"/>
      <c r="I462" s="3">
        <f t="shared" si="45"/>
        <v>432</v>
      </c>
      <c r="J462" s="3"/>
      <c r="K462" s="3">
        <f t="shared" si="51"/>
        <v>432</v>
      </c>
      <c r="L462" s="3"/>
      <c r="M462" s="3">
        <f t="shared" si="48"/>
        <v>432</v>
      </c>
      <c r="N462" s="3">
        <f>N465</f>
        <v>199.22</v>
      </c>
      <c r="O462" s="3">
        <f t="shared" si="53"/>
        <v>631.22</v>
      </c>
      <c r="P462" s="3">
        <f>P465+P463</f>
        <v>70</v>
      </c>
      <c r="Q462" s="3">
        <f t="shared" si="52"/>
        <v>701.22</v>
      </c>
      <c r="R462" s="111"/>
      <c r="S462" s="3">
        <f t="shared" si="50"/>
        <v>701.22</v>
      </c>
      <c r="T462" s="133"/>
      <c r="U462" s="3">
        <f t="shared" si="49"/>
        <v>701.22</v>
      </c>
    </row>
    <row r="463" spans="1:21" ht="60">
      <c r="A463" s="27" t="s">
        <v>82</v>
      </c>
      <c r="B463" s="114">
        <v>6</v>
      </c>
      <c r="C463" s="2">
        <v>0</v>
      </c>
      <c r="D463" s="18" t="s">
        <v>214</v>
      </c>
      <c r="E463" s="2">
        <v>80430</v>
      </c>
      <c r="F463" s="2">
        <v>100</v>
      </c>
      <c r="G463" s="3"/>
      <c r="H463" s="3"/>
      <c r="I463" s="3"/>
      <c r="J463" s="3"/>
      <c r="K463" s="3"/>
      <c r="L463" s="3"/>
      <c r="M463" s="3"/>
      <c r="N463" s="3"/>
      <c r="O463" s="3"/>
      <c r="P463" s="3">
        <f>P464</f>
        <v>402.60499999999996</v>
      </c>
      <c r="Q463" s="3">
        <f t="shared" si="52"/>
        <v>402.60499999999996</v>
      </c>
      <c r="R463" s="111"/>
      <c r="S463" s="3">
        <f t="shared" si="50"/>
        <v>402.60499999999996</v>
      </c>
      <c r="T463" s="133"/>
      <c r="U463" s="3">
        <f t="shared" si="49"/>
        <v>402.60499999999996</v>
      </c>
    </row>
    <row r="464" spans="1:21" ht="24">
      <c r="A464" s="27" t="s">
        <v>83</v>
      </c>
      <c r="B464" s="114">
        <v>6</v>
      </c>
      <c r="C464" s="2">
        <v>0</v>
      </c>
      <c r="D464" s="18" t="s">
        <v>214</v>
      </c>
      <c r="E464" s="2">
        <v>80430</v>
      </c>
      <c r="F464" s="2">
        <v>120</v>
      </c>
      <c r="G464" s="3"/>
      <c r="H464" s="3"/>
      <c r="I464" s="3"/>
      <c r="J464" s="3"/>
      <c r="K464" s="3"/>
      <c r="L464" s="3"/>
      <c r="M464" s="3"/>
      <c r="N464" s="3"/>
      <c r="O464" s="3"/>
      <c r="P464" s="3">
        <f>366.205+36.4</f>
        <v>402.60499999999996</v>
      </c>
      <c r="Q464" s="3">
        <f t="shared" si="52"/>
        <v>402.60499999999996</v>
      </c>
      <c r="R464" s="111"/>
      <c r="S464" s="3">
        <f t="shared" si="50"/>
        <v>402.60499999999996</v>
      </c>
      <c r="T464" s="133"/>
      <c r="U464" s="3">
        <f t="shared" si="49"/>
        <v>402.60499999999996</v>
      </c>
    </row>
    <row r="465" spans="1:21" ht="24">
      <c r="A465" s="1" t="s">
        <v>250</v>
      </c>
      <c r="B465" s="114">
        <v>6</v>
      </c>
      <c r="C465" s="2">
        <v>0</v>
      </c>
      <c r="D465" s="18" t="s">
        <v>214</v>
      </c>
      <c r="E465" s="2">
        <v>80430</v>
      </c>
      <c r="F465" s="2">
        <v>200</v>
      </c>
      <c r="G465" s="3">
        <f>G466</f>
        <v>432</v>
      </c>
      <c r="H465" s="3"/>
      <c r="I465" s="3">
        <f t="shared" si="45"/>
        <v>432</v>
      </c>
      <c r="J465" s="3"/>
      <c r="K465" s="3">
        <f t="shared" si="51"/>
        <v>432</v>
      </c>
      <c r="L465" s="3"/>
      <c r="M465" s="3">
        <f t="shared" si="48"/>
        <v>432</v>
      </c>
      <c r="N465" s="3">
        <f>N466</f>
        <v>199.22</v>
      </c>
      <c r="O465" s="3">
        <f t="shared" si="53"/>
        <v>631.22</v>
      </c>
      <c r="P465" s="3">
        <f>P466</f>
        <v>-332.60499999999996</v>
      </c>
      <c r="Q465" s="3">
        <f t="shared" si="52"/>
        <v>298.61500000000007</v>
      </c>
      <c r="R465" s="111"/>
      <c r="S465" s="3">
        <f t="shared" si="50"/>
        <v>298.61500000000007</v>
      </c>
      <c r="T465" s="133"/>
      <c r="U465" s="3">
        <f t="shared" si="49"/>
        <v>298.61500000000007</v>
      </c>
    </row>
    <row r="466" spans="1:21" ht="24">
      <c r="A466" s="1" t="s">
        <v>204</v>
      </c>
      <c r="B466" s="114">
        <v>6</v>
      </c>
      <c r="C466" s="2">
        <v>0</v>
      </c>
      <c r="D466" s="18" t="s">
        <v>214</v>
      </c>
      <c r="E466" s="2">
        <v>80430</v>
      </c>
      <c r="F466" s="2">
        <v>240</v>
      </c>
      <c r="G466" s="3">
        <v>432</v>
      </c>
      <c r="H466" s="3"/>
      <c r="I466" s="3">
        <f t="shared" si="45"/>
        <v>432</v>
      </c>
      <c r="J466" s="3"/>
      <c r="K466" s="3">
        <f t="shared" si="51"/>
        <v>432</v>
      </c>
      <c r="L466" s="3"/>
      <c r="M466" s="3">
        <f t="shared" si="48"/>
        <v>432</v>
      </c>
      <c r="N466" s="3">
        <v>199.22</v>
      </c>
      <c r="O466" s="3">
        <f t="shared" si="53"/>
        <v>631.22</v>
      </c>
      <c r="P466" s="3">
        <f>-366.205+33.6</f>
        <v>-332.60499999999996</v>
      </c>
      <c r="Q466" s="3">
        <f t="shared" si="52"/>
        <v>298.61500000000007</v>
      </c>
      <c r="R466" s="111"/>
      <c r="S466" s="3">
        <f t="shared" si="50"/>
        <v>298.61500000000007</v>
      </c>
      <c r="T466" s="133"/>
      <c r="U466" s="3">
        <f t="shared" si="49"/>
        <v>298.61500000000007</v>
      </c>
    </row>
    <row r="467" spans="1:21">
      <c r="A467" s="1" t="s">
        <v>108</v>
      </c>
      <c r="B467" s="114">
        <v>6</v>
      </c>
      <c r="C467" s="2">
        <v>0</v>
      </c>
      <c r="D467" s="18" t="s">
        <v>214</v>
      </c>
      <c r="E467" s="2">
        <v>80440</v>
      </c>
      <c r="F467" s="2"/>
      <c r="G467" s="3">
        <f>G468</f>
        <v>80</v>
      </c>
      <c r="H467" s="3"/>
      <c r="I467" s="3">
        <f t="shared" si="45"/>
        <v>80</v>
      </c>
      <c r="J467" s="3"/>
      <c r="K467" s="3">
        <f t="shared" si="51"/>
        <v>80</v>
      </c>
      <c r="L467" s="3"/>
      <c r="M467" s="3">
        <f t="shared" si="48"/>
        <v>80</v>
      </c>
      <c r="N467" s="6"/>
      <c r="O467" s="3">
        <f t="shared" si="53"/>
        <v>80</v>
      </c>
      <c r="P467" s="37"/>
      <c r="Q467" s="3">
        <f t="shared" si="52"/>
        <v>80</v>
      </c>
      <c r="R467" s="111"/>
      <c r="S467" s="3">
        <f t="shared" si="50"/>
        <v>80</v>
      </c>
      <c r="T467" s="133"/>
      <c r="U467" s="3">
        <f t="shared" si="49"/>
        <v>80</v>
      </c>
    </row>
    <row r="468" spans="1:21" ht="24">
      <c r="A468" s="1" t="s">
        <v>250</v>
      </c>
      <c r="B468" s="114">
        <v>6</v>
      </c>
      <c r="C468" s="2">
        <v>0</v>
      </c>
      <c r="D468" s="18" t="s">
        <v>214</v>
      </c>
      <c r="E468" s="2">
        <v>80440</v>
      </c>
      <c r="F468" s="2">
        <v>200</v>
      </c>
      <c r="G468" s="3">
        <f>G469</f>
        <v>80</v>
      </c>
      <c r="H468" s="3"/>
      <c r="I468" s="3">
        <f t="shared" si="45"/>
        <v>80</v>
      </c>
      <c r="J468" s="3"/>
      <c r="K468" s="3">
        <f t="shared" si="51"/>
        <v>80</v>
      </c>
      <c r="L468" s="3"/>
      <c r="M468" s="3">
        <f t="shared" si="48"/>
        <v>80</v>
      </c>
      <c r="N468" s="6"/>
      <c r="O468" s="3">
        <f t="shared" si="53"/>
        <v>80</v>
      </c>
      <c r="P468" s="37"/>
      <c r="Q468" s="3">
        <f t="shared" si="52"/>
        <v>80</v>
      </c>
      <c r="R468" s="111"/>
      <c r="S468" s="3">
        <f t="shared" si="50"/>
        <v>80</v>
      </c>
      <c r="T468" s="133"/>
      <c r="U468" s="3">
        <f t="shared" si="49"/>
        <v>80</v>
      </c>
    </row>
    <row r="469" spans="1:21" ht="24">
      <c r="A469" s="1" t="s">
        <v>204</v>
      </c>
      <c r="B469" s="114">
        <v>6</v>
      </c>
      <c r="C469" s="2">
        <v>0</v>
      </c>
      <c r="D469" s="18" t="s">
        <v>214</v>
      </c>
      <c r="E469" s="2">
        <v>80440</v>
      </c>
      <c r="F469" s="2">
        <v>240</v>
      </c>
      <c r="G469" s="3">
        <v>80</v>
      </c>
      <c r="H469" s="3"/>
      <c r="I469" s="3">
        <f t="shared" si="45"/>
        <v>80</v>
      </c>
      <c r="J469" s="3"/>
      <c r="K469" s="3">
        <f t="shared" si="51"/>
        <v>80</v>
      </c>
      <c r="L469" s="3"/>
      <c r="M469" s="3">
        <f t="shared" si="48"/>
        <v>80</v>
      </c>
      <c r="N469" s="6"/>
      <c r="O469" s="3">
        <f t="shared" si="53"/>
        <v>80</v>
      </c>
      <c r="P469" s="117"/>
      <c r="Q469" s="3">
        <f t="shared" si="52"/>
        <v>80</v>
      </c>
      <c r="R469" s="111"/>
      <c r="S469" s="3">
        <f t="shared" si="50"/>
        <v>80</v>
      </c>
      <c r="T469" s="133"/>
      <c r="U469" s="3">
        <f t="shared" si="49"/>
        <v>80</v>
      </c>
    </row>
    <row r="470" spans="1:21" ht="36">
      <c r="A470" s="1" t="s">
        <v>104</v>
      </c>
      <c r="B470" s="114">
        <v>6</v>
      </c>
      <c r="C470" s="2">
        <v>0</v>
      </c>
      <c r="D470" s="18" t="s">
        <v>214</v>
      </c>
      <c r="E470" s="2">
        <v>80480</v>
      </c>
      <c r="F470" s="2"/>
      <c r="G470" s="3">
        <f>G471</f>
        <v>100</v>
      </c>
      <c r="H470" s="3"/>
      <c r="I470" s="3">
        <f t="shared" si="45"/>
        <v>100</v>
      </c>
      <c r="J470" s="3"/>
      <c r="K470" s="3">
        <f t="shared" si="51"/>
        <v>100</v>
      </c>
      <c r="L470" s="3"/>
      <c r="M470" s="3">
        <f t="shared" si="48"/>
        <v>100</v>
      </c>
      <c r="N470" s="6"/>
      <c r="O470" s="3">
        <f t="shared" si="53"/>
        <v>100</v>
      </c>
      <c r="P470" s="117"/>
      <c r="Q470" s="3">
        <f t="shared" si="52"/>
        <v>100</v>
      </c>
      <c r="R470" s="111"/>
      <c r="S470" s="3">
        <f t="shared" si="50"/>
        <v>100</v>
      </c>
      <c r="T470" s="3">
        <f>T471</f>
        <v>-35</v>
      </c>
      <c r="U470" s="3">
        <f t="shared" si="49"/>
        <v>65</v>
      </c>
    </row>
    <row r="471" spans="1:21">
      <c r="A471" s="1" t="s">
        <v>85</v>
      </c>
      <c r="B471" s="114">
        <v>6</v>
      </c>
      <c r="C471" s="2">
        <v>0</v>
      </c>
      <c r="D471" s="18" t="s">
        <v>214</v>
      </c>
      <c r="E471" s="2">
        <v>80480</v>
      </c>
      <c r="F471" s="2">
        <v>800</v>
      </c>
      <c r="G471" s="3">
        <f>G472</f>
        <v>100</v>
      </c>
      <c r="H471" s="3"/>
      <c r="I471" s="3">
        <f t="shared" si="45"/>
        <v>100</v>
      </c>
      <c r="J471" s="3"/>
      <c r="K471" s="3">
        <f t="shared" si="51"/>
        <v>100</v>
      </c>
      <c r="L471" s="3"/>
      <c r="M471" s="3">
        <f t="shared" si="48"/>
        <v>100</v>
      </c>
      <c r="N471" s="6"/>
      <c r="O471" s="3">
        <f t="shared" si="53"/>
        <v>100</v>
      </c>
      <c r="P471" s="117"/>
      <c r="Q471" s="3">
        <f t="shared" si="52"/>
        <v>100</v>
      </c>
      <c r="R471" s="111"/>
      <c r="S471" s="3">
        <f t="shared" si="50"/>
        <v>100</v>
      </c>
      <c r="T471" s="3">
        <f>T472</f>
        <v>-35</v>
      </c>
      <c r="U471" s="3">
        <f t="shared" si="49"/>
        <v>65</v>
      </c>
    </row>
    <row r="472" spans="1:21">
      <c r="A472" s="1" t="s">
        <v>86</v>
      </c>
      <c r="B472" s="114">
        <v>6</v>
      </c>
      <c r="C472" s="2">
        <v>0</v>
      </c>
      <c r="D472" s="18" t="s">
        <v>214</v>
      </c>
      <c r="E472" s="2">
        <v>80480</v>
      </c>
      <c r="F472" s="2">
        <v>850</v>
      </c>
      <c r="G472" s="3">
        <v>100</v>
      </c>
      <c r="H472" s="3"/>
      <c r="I472" s="3">
        <f t="shared" si="45"/>
        <v>100</v>
      </c>
      <c r="J472" s="3"/>
      <c r="K472" s="3">
        <f t="shared" si="51"/>
        <v>100</v>
      </c>
      <c r="L472" s="3"/>
      <c r="M472" s="3">
        <f t="shared" si="48"/>
        <v>100</v>
      </c>
      <c r="N472" s="6"/>
      <c r="O472" s="3">
        <f t="shared" si="53"/>
        <v>100</v>
      </c>
      <c r="P472" s="117"/>
      <c r="Q472" s="3">
        <f t="shared" si="52"/>
        <v>100</v>
      </c>
      <c r="R472" s="111"/>
      <c r="S472" s="3">
        <f t="shared" si="50"/>
        <v>100</v>
      </c>
      <c r="T472" s="3">
        <v>-35</v>
      </c>
      <c r="U472" s="3">
        <f t="shared" si="49"/>
        <v>65</v>
      </c>
    </row>
    <row r="473" spans="1:21" ht="24">
      <c r="A473" s="1" t="s">
        <v>109</v>
      </c>
      <c r="B473" s="114">
        <v>6</v>
      </c>
      <c r="C473" s="2">
        <v>0</v>
      </c>
      <c r="D473" s="18" t="s">
        <v>214</v>
      </c>
      <c r="E473" s="2">
        <v>80490</v>
      </c>
      <c r="F473" s="2"/>
      <c r="G473" s="3">
        <f>G474</f>
        <v>80</v>
      </c>
      <c r="H473" s="3"/>
      <c r="I473" s="3">
        <f t="shared" si="45"/>
        <v>80</v>
      </c>
      <c r="J473" s="3"/>
      <c r="K473" s="3">
        <f t="shared" si="51"/>
        <v>80</v>
      </c>
      <c r="L473" s="3"/>
      <c r="M473" s="3">
        <f t="shared" si="48"/>
        <v>80</v>
      </c>
      <c r="N473" s="6"/>
      <c r="O473" s="3">
        <f t="shared" si="53"/>
        <v>80</v>
      </c>
      <c r="P473" s="117"/>
      <c r="Q473" s="3">
        <f t="shared" si="52"/>
        <v>80</v>
      </c>
      <c r="R473" s="111"/>
      <c r="S473" s="3">
        <f t="shared" si="50"/>
        <v>80</v>
      </c>
      <c r="T473" s="3">
        <f>T474</f>
        <v>-1.494</v>
      </c>
      <c r="U473" s="3">
        <f t="shared" si="49"/>
        <v>78.506</v>
      </c>
    </row>
    <row r="474" spans="1:21" ht="24">
      <c r="A474" s="1" t="s">
        <v>250</v>
      </c>
      <c r="B474" s="114">
        <v>6</v>
      </c>
      <c r="C474" s="2">
        <v>0</v>
      </c>
      <c r="D474" s="18" t="s">
        <v>214</v>
      </c>
      <c r="E474" s="2">
        <v>80490</v>
      </c>
      <c r="F474" s="2">
        <v>200</v>
      </c>
      <c r="G474" s="3">
        <f>G475</f>
        <v>80</v>
      </c>
      <c r="H474" s="3"/>
      <c r="I474" s="3">
        <f t="shared" ref="I474:I556" si="54">G474+H474</f>
        <v>80</v>
      </c>
      <c r="J474" s="3"/>
      <c r="K474" s="3">
        <f t="shared" si="51"/>
        <v>80</v>
      </c>
      <c r="L474" s="3"/>
      <c r="M474" s="3">
        <f t="shared" si="48"/>
        <v>80</v>
      </c>
      <c r="N474" s="6"/>
      <c r="O474" s="3">
        <f t="shared" si="53"/>
        <v>80</v>
      </c>
      <c r="P474" s="117"/>
      <c r="Q474" s="3">
        <f t="shared" si="52"/>
        <v>80</v>
      </c>
      <c r="R474" s="111"/>
      <c r="S474" s="3">
        <f t="shared" si="50"/>
        <v>80</v>
      </c>
      <c r="T474" s="3">
        <f>T475</f>
        <v>-1.494</v>
      </c>
      <c r="U474" s="3">
        <f t="shared" si="49"/>
        <v>78.506</v>
      </c>
    </row>
    <row r="475" spans="1:21" ht="24">
      <c r="A475" s="1" t="s">
        <v>204</v>
      </c>
      <c r="B475" s="114">
        <v>6</v>
      </c>
      <c r="C475" s="2">
        <v>0</v>
      </c>
      <c r="D475" s="18" t="s">
        <v>214</v>
      </c>
      <c r="E475" s="2">
        <v>80490</v>
      </c>
      <c r="F475" s="2">
        <v>240</v>
      </c>
      <c r="G475" s="3">
        <v>80</v>
      </c>
      <c r="H475" s="3"/>
      <c r="I475" s="3">
        <f t="shared" si="54"/>
        <v>80</v>
      </c>
      <c r="J475" s="3"/>
      <c r="K475" s="3">
        <f t="shared" si="51"/>
        <v>80</v>
      </c>
      <c r="L475" s="3"/>
      <c r="M475" s="3">
        <f t="shared" si="48"/>
        <v>80</v>
      </c>
      <c r="N475" s="6"/>
      <c r="O475" s="3">
        <f t="shared" si="53"/>
        <v>80</v>
      </c>
      <c r="P475" s="117"/>
      <c r="Q475" s="3">
        <f t="shared" si="52"/>
        <v>80</v>
      </c>
      <c r="R475" s="111"/>
      <c r="S475" s="3">
        <f t="shared" si="50"/>
        <v>80</v>
      </c>
      <c r="T475" s="3">
        <v>-1.494</v>
      </c>
      <c r="U475" s="3">
        <f t="shared" si="49"/>
        <v>78.506</v>
      </c>
    </row>
    <row r="476" spans="1:21">
      <c r="A476" s="1" t="s">
        <v>117</v>
      </c>
      <c r="B476" s="114">
        <v>6</v>
      </c>
      <c r="C476" s="2">
        <v>0</v>
      </c>
      <c r="D476" s="18" t="s">
        <v>214</v>
      </c>
      <c r="E476" s="2">
        <v>80540</v>
      </c>
      <c r="F476" s="2"/>
      <c r="G476" s="3">
        <f>G477</f>
        <v>79</v>
      </c>
      <c r="H476" s="3"/>
      <c r="I476" s="3">
        <f t="shared" si="54"/>
        <v>79</v>
      </c>
      <c r="J476" s="3"/>
      <c r="K476" s="3">
        <f t="shared" si="51"/>
        <v>79</v>
      </c>
      <c r="L476" s="3"/>
      <c r="M476" s="3">
        <f t="shared" si="48"/>
        <v>79</v>
      </c>
      <c r="N476" s="6"/>
      <c r="O476" s="3">
        <f t="shared" si="53"/>
        <v>79</v>
      </c>
      <c r="P476" s="3">
        <f>P477</f>
        <v>30</v>
      </c>
      <c r="Q476" s="3">
        <f t="shared" si="52"/>
        <v>109</v>
      </c>
      <c r="R476" s="3">
        <f>R477</f>
        <v>-30</v>
      </c>
      <c r="S476" s="3">
        <f t="shared" si="50"/>
        <v>79</v>
      </c>
      <c r="T476" s="3">
        <f>T477</f>
        <v>8.1080000000000005</v>
      </c>
      <c r="U476" s="3">
        <f t="shared" si="49"/>
        <v>87.108000000000004</v>
      </c>
    </row>
    <row r="477" spans="1:21" ht="24">
      <c r="A477" s="1" t="s">
        <v>250</v>
      </c>
      <c r="B477" s="114">
        <v>6</v>
      </c>
      <c r="C477" s="2">
        <v>0</v>
      </c>
      <c r="D477" s="18" t="s">
        <v>214</v>
      </c>
      <c r="E477" s="2">
        <v>80540</v>
      </c>
      <c r="F477" s="2">
        <v>200</v>
      </c>
      <c r="G477" s="3">
        <f>G478</f>
        <v>79</v>
      </c>
      <c r="H477" s="3"/>
      <c r="I477" s="3">
        <f t="shared" si="54"/>
        <v>79</v>
      </c>
      <c r="J477" s="3"/>
      <c r="K477" s="3">
        <f t="shared" si="51"/>
        <v>79</v>
      </c>
      <c r="L477" s="3"/>
      <c r="M477" s="3">
        <f t="shared" si="48"/>
        <v>79</v>
      </c>
      <c r="N477" s="6"/>
      <c r="O477" s="3">
        <f t="shared" si="53"/>
        <v>79</v>
      </c>
      <c r="P477" s="3">
        <f>P478</f>
        <v>30</v>
      </c>
      <c r="Q477" s="3">
        <f t="shared" si="52"/>
        <v>109</v>
      </c>
      <c r="R477" s="3">
        <f>R478</f>
        <v>-30</v>
      </c>
      <c r="S477" s="3">
        <f t="shared" si="50"/>
        <v>79</v>
      </c>
      <c r="T477" s="3">
        <f>T478</f>
        <v>8.1080000000000005</v>
      </c>
      <c r="U477" s="3">
        <f t="shared" si="49"/>
        <v>87.108000000000004</v>
      </c>
    </row>
    <row r="478" spans="1:21" ht="24">
      <c r="A478" s="1" t="s">
        <v>204</v>
      </c>
      <c r="B478" s="114">
        <v>6</v>
      </c>
      <c r="C478" s="2">
        <v>0</v>
      </c>
      <c r="D478" s="18" t="s">
        <v>214</v>
      </c>
      <c r="E478" s="2">
        <v>80540</v>
      </c>
      <c r="F478" s="2">
        <v>240</v>
      </c>
      <c r="G478" s="3">
        <v>79</v>
      </c>
      <c r="H478" s="3"/>
      <c r="I478" s="3">
        <f t="shared" si="54"/>
        <v>79</v>
      </c>
      <c r="J478" s="3"/>
      <c r="K478" s="3">
        <f t="shared" si="51"/>
        <v>79</v>
      </c>
      <c r="L478" s="3"/>
      <c r="M478" s="3">
        <f t="shared" si="48"/>
        <v>79</v>
      </c>
      <c r="N478" s="6"/>
      <c r="O478" s="3">
        <f t="shared" si="53"/>
        <v>79</v>
      </c>
      <c r="P478" s="3">
        <v>30</v>
      </c>
      <c r="Q478" s="3">
        <f t="shared" si="52"/>
        <v>109</v>
      </c>
      <c r="R478" s="3">
        <v>-30</v>
      </c>
      <c r="S478" s="3">
        <f t="shared" si="50"/>
        <v>79</v>
      </c>
      <c r="T478" s="3">
        <v>8.1080000000000005</v>
      </c>
      <c r="U478" s="3">
        <f t="shared" si="49"/>
        <v>87.108000000000004</v>
      </c>
    </row>
    <row r="479" spans="1:21" ht="24">
      <c r="A479" s="1" t="s">
        <v>212</v>
      </c>
      <c r="B479" s="114">
        <v>6</v>
      </c>
      <c r="C479" s="5">
        <v>0</v>
      </c>
      <c r="D479" s="23" t="s">
        <v>214</v>
      </c>
      <c r="E479" s="5">
        <v>80790</v>
      </c>
      <c r="F479" s="5"/>
      <c r="G479" s="3">
        <f>G480+G482</f>
        <v>1000</v>
      </c>
      <c r="H479" s="3"/>
      <c r="I479" s="3">
        <f t="shared" si="54"/>
        <v>1000</v>
      </c>
      <c r="J479" s="3"/>
      <c r="K479" s="3">
        <f t="shared" si="51"/>
        <v>1000</v>
      </c>
      <c r="L479" s="3">
        <f>L480+L482</f>
        <v>0</v>
      </c>
      <c r="M479" s="3">
        <f t="shared" si="48"/>
        <v>1000</v>
      </c>
      <c r="N479" s="6"/>
      <c r="O479" s="3">
        <f t="shared" si="53"/>
        <v>1000</v>
      </c>
      <c r="P479" s="117"/>
      <c r="Q479" s="3">
        <f t="shared" si="52"/>
        <v>1000</v>
      </c>
      <c r="R479" s="3">
        <f>R480</f>
        <v>30</v>
      </c>
      <c r="S479" s="3">
        <f t="shared" si="50"/>
        <v>1030</v>
      </c>
      <c r="T479" s="3">
        <f>T480</f>
        <v>29.71584</v>
      </c>
      <c r="U479" s="3">
        <f t="shared" si="49"/>
        <v>1059.7158400000001</v>
      </c>
    </row>
    <row r="480" spans="1:21" ht="24">
      <c r="A480" s="1" t="s">
        <v>250</v>
      </c>
      <c r="B480" s="114">
        <v>6</v>
      </c>
      <c r="C480" s="5">
        <v>0</v>
      </c>
      <c r="D480" s="23" t="s">
        <v>214</v>
      </c>
      <c r="E480" s="5">
        <v>80790</v>
      </c>
      <c r="F480" s="5">
        <v>200</v>
      </c>
      <c r="G480" s="3">
        <f>G481</f>
        <v>350</v>
      </c>
      <c r="H480" s="3"/>
      <c r="I480" s="3">
        <f t="shared" si="54"/>
        <v>350</v>
      </c>
      <c r="J480" s="3"/>
      <c r="K480" s="3">
        <f t="shared" si="51"/>
        <v>350</v>
      </c>
      <c r="L480" s="3"/>
      <c r="M480" s="3">
        <f t="shared" si="48"/>
        <v>350</v>
      </c>
      <c r="N480" s="6"/>
      <c r="O480" s="3">
        <f t="shared" si="53"/>
        <v>350</v>
      </c>
      <c r="P480" s="117"/>
      <c r="Q480" s="3">
        <f t="shared" si="52"/>
        <v>350</v>
      </c>
      <c r="R480" s="3">
        <f>R481</f>
        <v>30</v>
      </c>
      <c r="S480" s="3">
        <f t="shared" si="50"/>
        <v>380</v>
      </c>
      <c r="T480" s="3">
        <f>T481</f>
        <v>29.71584</v>
      </c>
      <c r="U480" s="3">
        <f t="shared" si="49"/>
        <v>409.71584000000001</v>
      </c>
    </row>
    <row r="481" spans="1:21" ht="24">
      <c r="A481" s="1" t="s">
        <v>204</v>
      </c>
      <c r="B481" s="114">
        <v>6</v>
      </c>
      <c r="C481" s="5">
        <v>0</v>
      </c>
      <c r="D481" s="23" t="s">
        <v>214</v>
      </c>
      <c r="E481" s="5">
        <v>80790</v>
      </c>
      <c r="F481" s="5">
        <v>240</v>
      </c>
      <c r="G481" s="3">
        <v>350</v>
      </c>
      <c r="H481" s="3"/>
      <c r="I481" s="3">
        <f t="shared" si="54"/>
        <v>350</v>
      </c>
      <c r="J481" s="3"/>
      <c r="K481" s="3">
        <f t="shared" si="51"/>
        <v>350</v>
      </c>
      <c r="L481" s="3"/>
      <c r="M481" s="3">
        <f t="shared" si="48"/>
        <v>350</v>
      </c>
      <c r="N481" s="6"/>
      <c r="O481" s="3">
        <f t="shared" si="53"/>
        <v>350</v>
      </c>
      <c r="P481" s="117"/>
      <c r="Q481" s="3">
        <f t="shared" si="52"/>
        <v>350</v>
      </c>
      <c r="R481" s="3">
        <v>30</v>
      </c>
      <c r="S481" s="3">
        <f t="shared" si="50"/>
        <v>380</v>
      </c>
      <c r="T481" s="3">
        <v>29.71584</v>
      </c>
      <c r="U481" s="3">
        <f t="shared" si="49"/>
        <v>409.71584000000001</v>
      </c>
    </row>
    <row r="482" spans="1:21">
      <c r="A482" s="1" t="s">
        <v>96</v>
      </c>
      <c r="B482" s="114">
        <v>6</v>
      </c>
      <c r="C482" s="5">
        <v>0</v>
      </c>
      <c r="D482" s="23" t="s">
        <v>214</v>
      </c>
      <c r="E482" s="5">
        <v>80790</v>
      </c>
      <c r="F482" s="5">
        <v>300</v>
      </c>
      <c r="G482" s="3">
        <f>G483+G484</f>
        <v>650</v>
      </c>
      <c r="H482" s="3"/>
      <c r="I482" s="3">
        <f t="shared" si="54"/>
        <v>650</v>
      </c>
      <c r="J482" s="3"/>
      <c r="K482" s="3">
        <f t="shared" si="51"/>
        <v>650</v>
      </c>
      <c r="L482" s="3">
        <f>L483+L484</f>
        <v>0</v>
      </c>
      <c r="M482" s="3">
        <f t="shared" si="48"/>
        <v>650</v>
      </c>
      <c r="N482" s="6"/>
      <c r="O482" s="3">
        <f t="shared" si="53"/>
        <v>650</v>
      </c>
      <c r="P482" s="117"/>
      <c r="Q482" s="3">
        <f t="shared" si="52"/>
        <v>650</v>
      </c>
      <c r="R482" s="111"/>
      <c r="S482" s="3">
        <f t="shared" si="50"/>
        <v>650</v>
      </c>
      <c r="T482" s="133"/>
      <c r="U482" s="3">
        <f t="shared" si="49"/>
        <v>650</v>
      </c>
    </row>
    <row r="483" spans="1:21" ht="24">
      <c r="A483" s="1" t="s">
        <v>112</v>
      </c>
      <c r="B483" s="114">
        <v>6</v>
      </c>
      <c r="C483" s="5">
        <v>0</v>
      </c>
      <c r="D483" s="23" t="s">
        <v>214</v>
      </c>
      <c r="E483" s="5">
        <v>80790</v>
      </c>
      <c r="F483" s="5">
        <v>320</v>
      </c>
      <c r="G483" s="3">
        <v>100</v>
      </c>
      <c r="H483" s="3"/>
      <c r="I483" s="3">
        <f t="shared" si="54"/>
        <v>100</v>
      </c>
      <c r="J483" s="3"/>
      <c r="K483" s="3">
        <f t="shared" si="51"/>
        <v>100</v>
      </c>
      <c r="L483" s="3">
        <v>450</v>
      </c>
      <c r="M483" s="3">
        <f t="shared" si="48"/>
        <v>550</v>
      </c>
      <c r="N483" s="6"/>
      <c r="O483" s="3">
        <f t="shared" si="53"/>
        <v>550</v>
      </c>
      <c r="P483" s="117"/>
      <c r="Q483" s="3">
        <f t="shared" si="52"/>
        <v>550</v>
      </c>
      <c r="R483" s="111"/>
      <c r="S483" s="3">
        <f t="shared" si="50"/>
        <v>550</v>
      </c>
      <c r="T483" s="133"/>
      <c r="U483" s="3">
        <f t="shared" si="49"/>
        <v>550</v>
      </c>
    </row>
    <row r="484" spans="1:21">
      <c r="A484" s="1" t="s">
        <v>97</v>
      </c>
      <c r="B484" s="114">
        <v>6</v>
      </c>
      <c r="C484" s="5">
        <v>0</v>
      </c>
      <c r="D484" s="23" t="s">
        <v>214</v>
      </c>
      <c r="E484" s="5">
        <v>80790</v>
      </c>
      <c r="F484" s="5">
        <v>360</v>
      </c>
      <c r="G484" s="3">
        <v>550</v>
      </c>
      <c r="H484" s="3"/>
      <c r="I484" s="3">
        <f t="shared" si="54"/>
        <v>550</v>
      </c>
      <c r="J484" s="3"/>
      <c r="K484" s="3">
        <f t="shared" si="51"/>
        <v>550</v>
      </c>
      <c r="L484" s="3">
        <v>-450</v>
      </c>
      <c r="M484" s="3">
        <f t="shared" si="48"/>
        <v>100</v>
      </c>
      <c r="N484" s="6"/>
      <c r="O484" s="3">
        <f t="shared" si="53"/>
        <v>100</v>
      </c>
      <c r="P484" s="117"/>
      <c r="Q484" s="3">
        <f t="shared" si="52"/>
        <v>100</v>
      </c>
      <c r="R484" s="111"/>
      <c r="S484" s="3">
        <f t="shared" si="50"/>
        <v>100</v>
      </c>
      <c r="T484" s="133"/>
      <c r="U484" s="3">
        <f t="shared" si="49"/>
        <v>100</v>
      </c>
    </row>
    <row r="485" spans="1:21" ht="24">
      <c r="A485" s="1" t="s">
        <v>107</v>
      </c>
      <c r="B485" s="114">
        <v>6</v>
      </c>
      <c r="C485" s="2">
        <v>0</v>
      </c>
      <c r="D485" s="18" t="s">
        <v>214</v>
      </c>
      <c r="E485" s="2">
        <v>81530</v>
      </c>
      <c r="F485" s="2"/>
      <c r="G485" s="3">
        <f>G486</f>
        <v>30</v>
      </c>
      <c r="H485" s="3"/>
      <c r="I485" s="3">
        <f t="shared" si="54"/>
        <v>30</v>
      </c>
      <c r="J485" s="3"/>
      <c r="K485" s="3">
        <f t="shared" si="51"/>
        <v>30</v>
      </c>
      <c r="L485" s="3"/>
      <c r="M485" s="3">
        <f t="shared" si="48"/>
        <v>30</v>
      </c>
      <c r="N485" s="6"/>
      <c r="O485" s="3">
        <f t="shared" si="53"/>
        <v>30</v>
      </c>
      <c r="P485" s="117"/>
      <c r="Q485" s="3">
        <f t="shared" si="52"/>
        <v>30</v>
      </c>
      <c r="R485" s="111"/>
      <c r="S485" s="3">
        <f t="shared" si="50"/>
        <v>30</v>
      </c>
      <c r="T485" s="3">
        <f>T486</f>
        <v>-8.1080000000000005</v>
      </c>
      <c r="U485" s="3">
        <f t="shared" si="49"/>
        <v>21.891999999999999</v>
      </c>
    </row>
    <row r="486" spans="1:21" ht="24">
      <c r="A486" s="1" t="s">
        <v>250</v>
      </c>
      <c r="B486" s="114">
        <v>6</v>
      </c>
      <c r="C486" s="2">
        <v>0</v>
      </c>
      <c r="D486" s="18" t="s">
        <v>214</v>
      </c>
      <c r="E486" s="2">
        <v>81530</v>
      </c>
      <c r="F486" s="2">
        <v>200</v>
      </c>
      <c r="G486" s="3">
        <f>G487</f>
        <v>30</v>
      </c>
      <c r="H486" s="3"/>
      <c r="I486" s="3">
        <f t="shared" si="54"/>
        <v>30</v>
      </c>
      <c r="J486" s="3"/>
      <c r="K486" s="3">
        <f t="shared" si="51"/>
        <v>30</v>
      </c>
      <c r="L486" s="3"/>
      <c r="M486" s="3">
        <f t="shared" si="48"/>
        <v>30</v>
      </c>
      <c r="N486" s="6"/>
      <c r="O486" s="3">
        <f t="shared" si="53"/>
        <v>30</v>
      </c>
      <c r="P486" s="117"/>
      <c r="Q486" s="3">
        <f t="shared" si="52"/>
        <v>30</v>
      </c>
      <c r="R486" s="111"/>
      <c r="S486" s="3">
        <f t="shared" si="50"/>
        <v>30</v>
      </c>
      <c r="T486" s="3">
        <f>T487</f>
        <v>-8.1080000000000005</v>
      </c>
      <c r="U486" s="3">
        <f t="shared" si="49"/>
        <v>21.891999999999999</v>
      </c>
    </row>
    <row r="487" spans="1:21" ht="24">
      <c r="A487" s="1" t="s">
        <v>204</v>
      </c>
      <c r="B487" s="114">
        <v>6</v>
      </c>
      <c r="C487" s="2">
        <v>0</v>
      </c>
      <c r="D487" s="18" t="s">
        <v>214</v>
      </c>
      <c r="E487" s="2">
        <v>81530</v>
      </c>
      <c r="F487" s="2">
        <v>240</v>
      </c>
      <c r="G487" s="3">
        <v>30</v>
      </c>
      <c r="H487" s="3"/>
      <c r="I487" s="3">
        <f t="shared" si="54"/>
        <v>30</v>
      </c>
      <c r="J487" s="3"/>
      <c r="K487" s="3">
        <f t="shared" si="51"/>
        <v>30</v>
      </c>
      <c r="L487" s="3"/>
      <c r="M487" s="3">
        <f t="shared" si="48"/>
        <v>30</v>
      </c>
      <c r="N487" s="6"/>
      <c r="O487" s="3">
        <f t="shared" si="53"/>
        <v>30</v>
      </c>
      <c r="P487" s="117"/>
      <c r="Q487" s="3">
        <f t="shared" si="52"/>
        <v>30</v>
      </c>
      <c r="R487" s="111"/>
      <c r="S487" s="3">
        <f t="shared" si="50"/>
        <v>30</v>
      </c>
      <c r="T487" s="3">
        <v>-8.1080000000000005</v>
      </c>
      <c r="U487" s="3">
        <f t="shared" si="49"/>
        <v>21.891999999999999</v>
      </c>
    </row>
    <row r="488" spans="1:21" ht="72">
      <c r="A488" s="1" t="s">
        <v>118</v>
      </c>
      <c r="B488" s="114">
        <v>6</v>
      </c>
      <c r="C488" s="2">
        <v>0</v>
      </c>
      <c r="D488" s="18" t="s">
        <v>214</v>
      </c>
      <c r="E488" s="2">
        <v>87010</v>
      </c>
      <c r="F488" s="2"/>
      <c r="G488" s="3">
        <f>G489</f>
        <v>200</v>
      </c>
      <c r="H488" s="3"/>
      <c r="I488" s="3">
        <f t="shared" si="54"/>
        <v>200</v>
      </c>
      <c r="J488" s="3"/>
      <c r="K488" s="3">
        <f t="shared" si="51"/>
        <v>200</v>
      </c>
      <c r="L488" s="3"/>
      <c r="M488" s="3">
        <f t="shared" si="48"/>
        <v>200</v>
      </c>
      <c r="N488" s="6"/>
      <c r="O488" s="3">
        <f t="shared" si="53"/>
        <v>200</v>
      </c>
      <c r="P488" s="117"/>
      <c r="Q488" s="3">
        <f t="shared" si="52"/>
        <v>200</v>
      </c>
      <c r="R488" s="111"/>
      <c r="S488" s="3">
        <f t="shared" si="50"/>
        <v>200</v>
      </c>
      <c r="T488" s="133"/>
      <c r="U488" s="3">
        <f t="shared" si="49"/>
        <v>200</v>
      </c>
    </row>
    <row r="489" spans="1:21">
      <c r="A489" s="1" t="s">
        <v>96</v>
      </c>
      <c r="B489" s="114">
        <v>6</v>
      </c>
      <c r="C489" s="2">
        <v>0</v>
      </c>
      <c r="D489" s="18" t="s">
        <v>214</v>
      </c>
      <c r="E489" s="2">
        <v>87010</v>
      </c>
      <c r="F489" s="2">
        <v>300</v>
      </c>
      <c r="G489" s="3">
        <f>G490</f>
        <v>200</v>
      </c>
      <c r="H489" s="3"/>
      <c r="I489" s="3">
        <f t="shared" si="54"/>
        <v>200</v>
      </c>
      <c r="J489" s="3"/>
      <c r="K489" s="3">
        <f t="shared" si="51"/>
        <v>200</v>
      </c>
      <c r="L489" s="3"/>
      <c r="M489" s="3">
        <f t="shared" si="48"/>
        <v>200</v>
      </c>
      <c r="N489" s="6"/>
      <c r="O489" s="3">
        <f t="shared" si="53"/>
        <v>200</v>
      </c>
      <c r="P489" s="117"/>
      <c r="Q489" s="3">
        <f t="shared" si="52"/>
        <v>200</v>
      </c>
      <c r="R489" s="111"/>
      <c r="S489" s="3">
        <f t="shared" si="50"/>
        <v>200</v>
      </c>
      <c r="T489" s="133"/>
      <c r="U489" s="3">
        <f t="shared" si="49"/>
        <v>200</v>
      </c>
    </row>
    <row r="490" spans="1:21" ht="24">
      <c r="A490" s="1" t="s">
        <v>119</v>
      </c>
      <c r="B490" s="114">
        <v>6</v>
      </c>
      <c r="C490" s="2">
        <v>0</v>
      </c>
      <c r="D490" s="18" t="s">
        <v>214</v>
      </c>
      <c r="E490" s="2">
        <v>87010</v>
      </c>
      <c r="F490" s="2">
        <v>310</v>
      </c>
      <c r="G490" s="3">
        <v>200</v>
      </c>
      <c r="H490" s="3"/>
      <c r="I490" s="3">
        <f t="shared" si="54"/>
        <v>200</v>
      </c>
      <c r="J490" s="3"/>
      <c r="K490" s="3">
        <f t="shared" si="51"/>
        <v>200</v>
      </c>
      <c r="L490" s="3"/>
      <c r="M490" s="3">
        <f t="shared" ref="M490:M567" si="55">K490+L490</f>
        <v>200</v>
      </c>
      <c r="N490" s="6"/>
      <c r="O490" s="3">
        <f t="shared" si="53"/>
        <v>200</v>
      </c>
      <c r="P490" s="117"/>
      <c r="Q490" s="3">
        <f t="shared" si="52"/>
        <v>200</v>
      </c>
      <c r="R490" s="111"/>
      <c r="S490" s="3">
        <f t="shared" si="50"/>
        <v>200</v>
      </c>
      <c r="T490" s="133"/>
      <c r="U490" s="3">
        <f t="shared" ref="U490:U553" si="56">T490+S490</f>
        <v>200</v>
      </c>
    </row>
    <row r="491" spans="1:21" ht="72">
      <c r="A491" s="1" t="s">
        <v>120</v>
      </c>
      <c r="B491" s="114">
        <v>6</v>
      </c>
      <c r="C491" s="2">
        <v>0</v>
      </c>
      <c r="D491" s="18" t="s">
        <v>214</v>
      </c>
      <c r="E491" s="5">
        <v>87020</v>
      </c>
      <c r="F491" s="2"/>
      <c r="G491" s="3">
        <f>G492</f>
        <v>75.900000000000006</v>
      </c>
      <c r="H491" s="3"/>
      <c r="I491" s="3">
        <f t="shared" si="54"/>
        <v>75.900000000000006</v>
      </c>
      <c r="J491" s="3"/>
      <c r="K491" s="3">
        <f t="shared" si="51"/>
        <v>75.900000000000006</v>
      </c>
      <c r="L491" s="3"/>
      <c r="M491" s="3">
        <f t="shared" si="55"/>
        <v>75.900000000000006</v>
      </c>
      <c r="N491" s="6"/>
      <c r="O491" s="3">
        <f t="shared" si="53"/>
        <v>75.900000000000006</v>
      </c>
      <c r="P491" s="117"/>
      <c r="Q491" s="3">
        <f t="shared" si="52"/>
        <v>75.900000000000006</v>
      </c>
      <c r="R491" s="111"/>
      <c r="S491" s="3">
        <f t="shared" si="50"/>
        <v>75.900000000000006</v>
      </c>
      <c r="T491" s="133"/>
      <c r="U491" s="3">
        <f t="shared" si="56"/>
        <v>75.900000000000006</v>
      </c>
    </row>
    <row r="492" spans="1:21">
      <c r="A492" s="1" t="s">
        <v>96</v>
      </c>
      <c r="B492" s="114">
        <v>6</v>
      </c>
      <c r="C492" s="2">
        <v>0</v>
      </c>
      <c r="D492" s="18" t="s">
        <v>214</v>
      </c>
      <c r="E492" s="5">
        <v>87020</v>
      </c>
      <c r="F492" s="2">
        <v>300</v>
      </c>
      <c r="G492" s="3">
        <f>G493</f>
        <v>75.900000000000006</v>
      </c>
      <c r="H492" s="3"/>
      <c r="I492" s="3">
        <f t="shared" si="54"/>
        <v>75.900000000000006</v>
      </c>
      <c r="J492" s="3"/>
      <c r="K492" s="3">
        <f t="shared" si="51"/>
        <v>75.900000000000006</v>
      </c>
      <c r="L492" s="3"/>
      <c r="M492" s="3">
        <f t="shared" si="55"/>
        <v>75.900000000000006</v>
      </c>
      <c r="N492" s="6"/>
      <c r="O492" s="3">
        <f t="shared" si="53"/>
        <v>75.900000000000006</v>
      </c>
      <c r="P492" s="117"/>
      <c r="Q492" s="3">
        <f t="shared" si="52"/>
        <v>75.900000000000006</v>
      </c>
      <c r="R492" s="111"/>
      <c r="S492" s="3">
        <f t="shared" si="50"/>
        <v>75.900000000000006</v>
      </c>
      <c r="T492" s="133"/>
      <c r="U492" s="3">
        <f t="shared" si="56"/>
        <v>75.900000000000006</v>
      </c>
    </row>
    <row r="493" spans="1:21" ht="24">
      <c r="A493" s="1" t="s">
        <v>119</v>
      </c>
      <c r="B493" s="114">
        <v>6</v>
      </c>
      <c r="C493" s="2">
        <v>0</v>
      </c>
      <c r="D493" s="18" t="s">
        <v>214</v>
      </c>
      <c r="E493" s="5">
        <v>87020</v>
      </c>
      <c r="F493" s="2">
        <v>310</v>
      </c>
      <c r="G493" s="3">
        <v>75.900000000000006</v>
      </c>
      <c r="H493" s="3"/>
      <c r="I493" s="3">
        <f t="shared" si="54"/>
        <v>75.900000000000006</v>
      </c>
      <c r="J493" s="3"/>
      <c r="K493" s="3">
        <f t="shared" si="51"/>
        <v>75.900000000000006</v>
      </c>
      <c r="L493" s="3"/>
      <c r="M493" s="3">
        <f t="shared" si="55"/>
        <v>75.900000000000006</v>
      </c>
      <c r="N493" s="6"/>
      <c r="O493" s="3">
        <f t="shared" si="53"/>
        <v>75.900000000000006</v>
      </c>
      <c r="P493" s="117"/>
      <c r="Q493" s="3">
        <f t="shared" si="52"/>
        <v>75.900000000000006</v>
      </c>
      <c r="R493" s="111"/>
      <c r="S493" s="3">
        <f t="shared" ref="S493:S563" si="57">Q493+R493</f>
        <v>75.900000000000006</v>
      </c>
      <c r="T493" s="133"/>
      <c r="U493" s="3">
        <f t="shared" si="56"/>
        <v>75.900000000000006</v>
      </c>
    </row>
    <row r="494" spans="1:21">
      <c r="A494" s="1" t="s">
        <v>192</v>
      </c>
      <c r="B494" s="114">
        <v>6</v>
      </c>
      <c r="C494" s="5">
        <v>0</v>
      </c>
      <c r="D494" s="23" t="s">
        <v>214</v>
      </c>
      <c r="E494" s="5">
        <v>87100</v>
      </c>
      <c r="F494" s="5"/>
      <c r="G494" s="3">
        <f>G495</f>
        <v>2000</v>
      </c>
      <c r="H494" s="3"/>
      <c r="I494" s="3">
        <f t="shared" si="54"/>
        <v>2000</v>
      </c>
      <c r="J494" s="3"/>
      <c r="K494" s="3">
        <f t="shared" si="51"/>
        <v>2000</v>
      </c>
      <c r="L494" s="3"/>
      <c r="M494" s="3">
        <f t="shared" si="55"/>
        <v>2000</v>
      </c>
      <c r="N494" s="6"/>
      <c r="O494" s="3">
        <f t="shared" si="53"/>
        <v>2000</v>
      </c>
      <c r="P494" s="117"/>
      <c r="Q494" s="3">
        <f t="shared" si="52"/>
        <v>2000</v>
      </c>
      <c r="R494" s="111"/>
      <c r="S494" s="3">
        <f t="shared" si="57"/>
        <v>2000</v>
      </c>
      <c r="T494" s="3">
        <f>T495</f>
        <v>-584.36746000000005</v>
      </c>
      <c r="U494" s="3">
        <f t="shared" si="56"/>
        <v>1415.6325400000001</v>
      </c>
    </row>
    <row r="495" spans="1:21">
      <c r="A495" s="1" t="s">
        <v>96</v>
      </c>
      <c r="B495" s="114">
        <v>6</v>
      </c>
      <c r="C495" s="5">
        <v>0</v>
      </c>
      <c r="D495" s="23" t="s">
        <v>214</v>
      </c>
      <c r="E495" s="5">
        <v>87100</v>
      </c>
      <c r="F495" s="5">
        <v>300</v>
      </c>
      <c r="G495" s="3">
        <f>G496</f>
        <v>2000</v>
      </c>
      <c r="H495" s="3"/>
      <c r="I495" s="3">
        <f t="shared" si="54"/>
        <v>2000</v>
      </c>
      <c r="J495" s="3"/>
      <c r="K495" s="3">
        <f t="shared" si="51"/>
        <v>2000</v>
      </c>
      <c r="L495" s="3"/>
      <c r="M495" s="3">
        <f t="shared" si="55"/>
        <v>2000</v>
      </c>
      <c r="N495" s="6"/>
      <c r="O495" s="3">
        <f t="shared" si="53"/>
        <v>2000</v>
      </c>
      <c r="P495" s="117"/>
      <c r="Q495" s="3">
        <f t="shared" si="52"/>
        <v>2000</v>
      </c>
      <c r="R495" s="111"/>
      <c r="S495" s="3">
        <f t="shared" si="57"/>
        <v>2000</v>
      </c>
      <c r="T495" s="3">
        <v>-584.36746000000005</v>
      </c>
      <c r="U495" s="3">
        <f t="shared" si="56"/>
        <v>1415.6325400000001</v>
      </c>
    </row>
    <row r="496" spans="1:21" ht="24">
      <c r="A496" s="1" t="s">
        <v>112</v>
      </c>
      <c r="B496" s="114">
        <v>6</v>
      </c>
      <c r="C496" s="5">
        <v>0</v>
      </c>
      <c r="D496" s="23" t="s">
        <v>214</v>
      </c>
      <c r="E496" s="5">
        <v>87100</v>
      </c>
      <c r="F496" s="5">
        <v>320</v>
      </c>
      <c r="G496" s="3">
        <v>2000</v>
      </c>
      <c r="H496" s="3"/>
      <c r="I496" s="3">
        <f t="shared" si="54"/>
        <v>2000</v>
      </c>
      <c r="J496" s="3"/>
      <c r="K496" s="3">
        <f t="shared" si="51"/>
        <v>2000</v>
      </c>
      <c r="L496" s="3"/>
      <c r="M496" s="3">
        <f t="shared" si="55"/>
        <v>2000</v>
      </c>
      <c r="N496" s="6"/>
      <c r="O496" s="3">
        <f t="shared" si="53"/>
        <v>2000</v>
      </c>
      <c r="P496" s="117"/>
      <c r="Q496" s="3">
        <f t="shared" si="52"/>
        <v>2000</v>
      </c>
      <c r="R496" s="111"/>
      <c r="S496" s="3">
        <f t="shared" si="57"/>
        <v>2000</v>
      </c>
      <c r="T496" s="3">
        <v>-584.36746000000005</v>
      </c>
      <c r="U496" s="3">
        <f t="shared" si="56"/>
        <v>1415.6325400000001</v>
      </c>
    </row>
    <row r="497" spans="1:21" ht="36">
      <c r="A497" s="1" t="s">
        <v>263</v>
      </c>
      <c r="B497" s="114">
        <v>6</v>
      </c>
      <c r="C497" s="5">
        <v>0</v>
      </c>
      <c r="D497" s="23" t="s">
        <v>214</v>
      </c>
      <c r="E497" s="5" t="s">
        <v>264</v>
      </c>
      <c r="F497" s="5"/>
      <c r="G497" s="3">
        <f>G498</f>
        <v>300</v>
      </c>
      <c r="H497" s="3"/>
      <c r="I497" s="3">
        <f t="shared" si="54"/>
        <v>300</v>
      </c>
      <c r="J497" s="3"/>
      <c r="K497" s="3">
        <f t="shared" si="51"/>
        <v>300</v>
      </c>
      <c r="L497" s="3"/>
      <c r="M497" s="3">
        <f t="shared" si="55"/>
        <v>300</v>
      </c>
      <c r="N497" s="6"/>
      <c r="O497" s="3">
        <f t="shared" si="53"/>
        <v>300</v>
      </c>
      <c r="P497" s="117"/>
      <c r="Q497" s="3">
        <f t="shared" si="52"/>
        <v>300</v>
      </c>
      <c r="R497" s="111"/>
      <c r="S497" s="3">
        <f t="shared" si="57"/>
        <v>300</v>
      </c>
      <c r="T497" s="3">
        <f>T498</f>
        <v>59.077500000000001</v>
      </c>
      <c r="U497" s="3">
        <f t="shared" si="56"/>
        <v>359.07749999999999</v>
      </c>
    </row>
    <row r="498" spans="1:21">
      <c r="A498" s="1" t="s">
        <v>96</v>
      </c>
      <c r="B498" s="114">
        <v>6</v>
      </c>
      <c r="C498" s="5">
        <v>0</v>
      </c>
      <c r="D498" s="23" t="s">
        <v>214</v>
      </c>
      <c r="E498" s="5" t="s">
        <v>264</v>
      </c>
      <c r="F498" s="5">
        <v>300</v>
      </c>
      <c r="G498" s="3">
        <f>G499</f>
        <v>300</v>
      </c>
      <c r="H498" s="3"/>
      <c r="I498" s="3">
        <f t="shared" si="54"/>
        <v>300</v>
      </c>
      <c r="J498" s="3"/>
      <c r="K498" s="3">
        <f t="shared" si="51"/>
        <v>300</v>
      </c>
      <c r="L498" s="3"/>
      <c r="M498" s="3">
        <f t="shared" si="55"/>
        <v>300</v>
      </c>
      <c r="N498" s="6"/>
      <c r="O498" s="3">
        <f t="shared" si="53"/>
        <v>300</v>
      </c>
      <c r="P498" s="117"/>
      <c r="Q498" s="3">
        <f t="shared" si="52"/>
        <v>300</v>
      </c>
      <c r="R498" s="111"/>
      <c r="S498" s="3">
        <f t="shared" si="57"/>
        <v>300</v>
      </c>
      <c r="T498" s="3">
        <f>T499</f>
        <v>59.077500000000001</v>
      </c>
      <c r="U498" s="3">
        <f t="shared" si="56"/>
        <v>359.07749999999999</v>
      </c>
    </row>
    <row r="499" spans="1:21" ht="22.95" customHeight="1">
      <c r="A499" s="1" t="s">
        <v>112</v>
      </c>
      <c r="B499" s="114">
        <v>6</v>
      </c>
      <c r="C499" s="5">
        <v>0</v>
      </c>
      <c r="D499" s="23" t="s">
        <v>214</v>
      </c>
      <c r="E499" s="5" t="s">
        <v>264</v>
      </c>
      <c r="F499" s="5">
        <v>320</v>
      </c>
      <c r="G499" s="3">
        <v>300</v>
      </c>
      <c r="H499" s="3"/>
      <c r="I499" s="3">
        <f t="shared" si="54"/>
        <v>300</v>
      </c>
      <c r="J499" s="3"/>
      <c r="K499" s="3">
        <f t="shared" si="51"/>
        <v>300</v>
      </c>
      <c r="L499" s="3"/>
      <c r="M499" s="3">
        <f t="shared" si="55"/>
        <v>300</v>
      </c>
      <c r="N499" s="6"/>
      <c r="O499" s="3">
        <f t="shared" si="53"/>
        <v>300</v>
      </c>
      <c r="P499" s="117"/>
      <c r="Q499" s="3">
        <f t="shared" si="52"/>
        <v>300</v>
      </c>
      <c r="R499" s="111"/>
      <c r="S499" s="3">
        <f t="shared" si="57"/>
        <v>300</v>
      </c>
      <c r="T499" s="3">
        <v>59.077500000000001</v>
      </c>
      <c r="U499" s="3">
        <f t="shared" si="56"/>
        <v>359.07749999999999</v>
      </c>
    </row>
    <row r="500" spans="1:21">
      <c r="A500" s="1"/>
      <c r="B500" s="114"/>
      <c r="C500" s="5"/>
      <c r="D500" s="23"/>
      <c r="E500" s="5"/>
      <c r="F500" s="5"/>
      <c r="G500" s="3">
        <f>G507</f>
        <v>2529.1</v>
      </c>
      <c r="H500" s="3">
        <f>H505+H507</f>
        <v>0</v>
      </c>
      <c r="I500" s="3">
        <f t="shared" si="54"/>
        <v>2529.1</v>
      </c>
      <c r="J500" s="3"/>
      <c r="K500" s="3">
        <f t="shared" si="51"/>
        <v>2529.1</v>
      </c>
      <c r="L500" s="3"/>
      <c r="M500" s="3">
        <f t="shared" si="55"/>
        <v>2529.1</v>
      </c>
      <c r="N500" s="6"/>
      <c r="O500" s="3">
        <f t="shared" si="53"/>
        <v>2529.1</v>
      </c>
      <c r="P500" s="2"/>
      <c r="Q500" s="3">
        <f>P500+O500</f>
        <v>2529.1</v>
      </c>
      <c r="R500" s="3">
        <f>R501</f>
        <v>300</v>
      </c>
      <c r="S500" s="3">
        <f t="shared" si="57"/>
        <v>2829.1</v>
      </c>
      <c r="T500" s="133"/>
      <c r="U500" s="3">
        <f t="shared" si="56"/>
        <v>2829.1</v>
      </c>
    </row>
    <row r="501" spans="1:21" ht="48">
      <c r="A501" s="27" t="s">
        <v>329</v>
      </c>
      <c r="B501" s="114">
        <v>6</v>
      </c>
      <c r="C501" s="5">
        <v>0</v>
      </c>
      <c r="D501" s="23" t="s">
        <v>214</v>
      </c>
      <c r="E501" s="5" t="s">
        <v>330</v>
      </c>
      <c r="F501" s="5"/>
      <c r="G501" s="3"/>
      <c r="H501" s="3"/>
      <c r="I501" s="3"/>
      <c r="J501" s="3"/>
      <c r="K501" s="3"/>
      <c r="L501" s="3">
        <f>L502</f>
        <v>193.19749999999999</v>
      </c>
      <c r="M501" s="3">
        <f>L501</f>
        <v>193.19749999999999</v>
      </c>
      <c r="N501" s="6"/>
      <c r="O501" s="3">
        <f t="shared" si="53"/>
        <v>193.19749999999999</v>
      </c>
      <c r="P501" s="37">
        <f>P502</f>
        <v>331.76</v>
      </c>
      <c r="Q501" s="3">
        <f t="shared" si="52"/>
        <v>524.95749999999998</v>
      </c>
      <c r="R501" s="3">
        <f>R505</f>
        <v>300</v>
      </c>
      <c r="S501" s="3">
        <f>S502</f>
        <v>524.95749999999998</v>
      </c>
      <c r="T501" s="133"/>
      <c r="U501" s="3">
        <f t="shared" si="56"/>
        <v>524.95749999999998</v>
      </c>
    </row>
    <row r="502" spans="1:21">
      <c r="A502" s="27" t="s">
        <v>96</v>
      </c>
      <c r="B502" s="114">
        <v>6</v>
      </c>
      <c r="C502" s="5">
        <v>0</v>
      </c>
      <c r="D502" s="23" t="s">
        <v>214</v>
      </c>
      <c r="E502" s="5" t="s">
        <v>330</v>
      </c>
      <c r="F502" s="5">
        <v>300</v>
      </c>
      <c r="G502" s="3"/>
      <c r="H502" s="3"/>
      <c r="I502" s="3"/>
      <c r="J502" s="3"/>
      <c r="K502" s="3"/>
      <c r="L502" s="3">
        <f>L503</f>
        <v>193.19749999999999</v>
      </c>
      <c r="M502" s="3">
        <f>L502</f>
        <v>193.19749999999999</v>
      </c>
      <c r="N502" s="6"/>
      <c r="O502" s="3">
        <f t="shared" si="53"/>
        <v>193.19749999999999</v>
      </c>
      <c r="P502" s="37">
        <f>P503</f>
        <v>331.76</v>
      </c>
      <c r="Q502" s="3">
        <f t="shared" si="52"/>
        <v>524.95749999999998</v>
      </c>
      <c r="R502" s="111"/>
      <c r="S502" s="3">
        <f t="shared" si="57"/>
        <v>524.95749999999998</v>
      </c>
      <c r="T502" s="133"/>
      <c r="U502" s="3">
        <f t="shared" si="56"/>
        <v>524.95749999999998</v>
      </c>
    </row>
    <row r="503" spans="1:21" ht="24">
      <c r="A503" s="27" t="s">
        <v>112</v>
      </c>
      <c r="B503" s="114">
        <v>6</v>
      </c>
      <c r="C503" s="5">
        <v>0</v>
      </c>
      <c r="D503" s="23" t="s">
        <v>214</v>
      </c>
      <c r="E503" s="5" t="s">
        <v>330</v>
      </c>
      <c r="F503" s="5">
        <v>320</v>
      </c>
      <c r="G503" s="3"/>
      <c r="H503" s="3"/>
      <c r="I503" s="3"/>
      <c r="J503" s="3"/>
      <c r="K503" s="3"/>
      <c r="L503" s="3">
        <v>193.19749999999999</v>
      </c>
      <c r="M503" s="3">
        <f>L503</f>
        <v>193.19749999999999</v>
      </c>
      <c r="N503" s="6"/>
      <c r="O503" s="3">
        <f t="shared" si="53"/>
        <v>193.19749999999999</v>
      </c>
      <c r="P503" s="37">
        <v>331.76</v>
      </c>
      <c r="Q503" s="3">
        <f t="shared" si="52"/>
        <v>524.95749999999998</v>
      </c>
      <c r="R503" s="111"/>
      <c r="S503" s="3">
        <f t="shared" si="57"/>
        <v>524.95749999999998</v>
      </c>
      <c r="T503" s="133"/>
      <c r="U503" s="3">
        <f t="shared" si="56"/>
        <v>524.95749999999998</v>
      </c>
    </row>
    <row r="504" spans="1:21" ht="60">
      <c r="A504" s="1" t="s">
        <v>216</v>
      </c>
      <c r="B504" s="114">
        <v>6</v>
      </c>
      <c r="C504" s="5">
        <v>0</v>
      </c>
      <c r="D504" s="23" t="s">
        <v>214</v>
      </c>
      <c r="E504" s="5" t="s">
        <v>215</v>
      </c>
      <c r="F504" s="5"/>
      <c r="G504" s="3"/>
      <c r="H504" s="3"/>
      <c r="I504" s="3"/>
      <c r="J504" s="3"/>
      <c r="K504" s="3"/>
      <c r="L504" s="3"/>
      <c r="M504" s="3"/>
      <c r="N504" s="6"/>
      <c r="O504" s="3"/>
      <c r="P504" s="37"/>
      <c r="Q504" s="3">
        <f>Q505</f>
        <v>2529.1</v>
      </c>
      <c r="R504" s="3">
        <f>R505</f>
        <v>300</v>
      </c>
      <c r="S504" s="3">
        <f t="shared" si="57"/>
        <v>2829.1</v>
      </c>
      <c r="T504" s="133"/>
      <c r="U504" s="3">
        <f t="shared" si="56"/>
        <v>2829.1</v>
      </c>
    </row>
    <row r="505" spans="1:21" ht="24">
      <c r="A505" s="27" t="s">
        <v>44</v>
      </c>
      <c r="B505" s="114">
        <v>6</v>
      </c>
      <c r="C505" s="5">
        <v>0</v>
      </c>
      <c r="D505" s="23" t="s">
        <v>214</v>
      </c>
      <c r="E505" s="5" t="s">
        <v>215</v>
      </c>
      <c r="F505" s="5">
        <v>400</v>
      </c>
      <c r="G505" s="3"/>
      <c r="H505" s="3">
        <f>H506</f>
        <v>2529.1</v>
      </c>
      <c r="I505" s="3">
        <f t="shared" si="54"/>
        <v>2529.1</v>
      </c>
      <c r="J505" s="3"/>
      <c r="K505" s="3">
        <f t="shared" si="51"/>
        <v>2529.1</v>
      </c>
      <c r="L505" s="3"/>
      <c r="M505" s="3">
        <f t="shared" si="55"/>
        <v>2529.1</v>
      </c>
      <c r="N505" s="6"/>
      <c r="O505" s="3">
        <f t="shared" si="53"/>
        <v>2529.1</v>
      </c>
      <c r="P505" s="2"/>
      <c r="Q505" s="3">
        <f t="shared" si="52"/>
        <v>2529.1</v>
      </c>
      <c r="R505" s="3">
        <f>R506</f>
        <v>300</v>
      </c>
      <c r="S505" s="3">
        <f t="shared" si="57"/>
        <v>2829.1</v>
      </c>
      <c r="T505" s="133"/>
      <c r="U505" s="3">
        <f t="shared" si="56"/>
        <v>2829.1</v>
      </c>
    </row>
    <row r="506" spans="1:21">
      <c r="A506" s="27" t="s">
        <v>297</v>
      </c>
      <c r="B506" s="114">
        <v>6</v>
      </c>
      <c r="C506" s="5">
        <v>0</v>
      </c>
      <c r="D506" s="23" t="s">
        <v>214</v>
      </c>
      <c r="E506" s="5" t="s">
        <v>215</v>
      </c>
      <c r="F506" s="5">
        <v>410</v>
      </c>
      <c r="G506" s="3"/>
      <c r="H506" s="3">
        <v>2529.1</v>
      </c>
      <c r="I506" s="3">
        <f t="shared" si="54"/>
        <v>2529.1</v>
      </c>
      <c r="J506" s="3"/>
      <c r="K506" s="3">
        <f t="shared" si="51"/>
        <v>2529.1</v>
      </c>
      <c r="L506" s="3"/>
      <c r="M506" s="3">
        <f t="shared" si="55"/>
        <v>2529.1</v>
      </c>
      <c r="N506" s="6"/>
      <c r="O506" s="3">
        <f t="shared" si="53"/>
        <v>2529.1</v>
      </c>
      <c r="P506" s="117"/>
      <c r="Q506" s="3">
        <f t="shared" si="52"/>
        <v>2529.1</v>
      </c>
      <c r="R506" s="3">
        <v>300</v>
      </c>
      <c r="S506" s="3">
        <f t="shared" si="57"/>
        <v>2829.1</v>
      </c>
      <c r="T506" s="133"/>
      <c r="U506" s="3">
        <f t="shared" si="56"/>
        <v>2829.1</v>
      </c>
    </row>
    <row r="507" spans="1:21">
      <c r="A507" s="1" t="s">
        <v>70</v>
      </c>
      <c r="B507" s="114">
        <v>6</v>
      </c>
      <c r="C507" s="5">
        <v>0</v>
      </c>
      <c r="D507" s="23" t="s">
        <v>214</v>
      </c>
      <c r="E507" s="5" t="s">
        <v>215</v>
      </c>
      <c r="F507" s="5">
        <v>500</v>
      </c>
      <c r="G507" s="3">
        <f>G508</f>
        <v>2529.1</v>
      </c>
      <c r="H507" s="3">
        <f>H508</f>
        <v>-2529.1</v>
      </c>
      <c r="I507" s="3">
        <f t="shared" si="54"/>
        <v>0</v>
      </c>
      <c r="J507" s="3"/>
      <c r="K507" s="3">
        <f t="shared" si="51"/>
        <v>0</v>
      </c>
      <c r="L507" s="3"/>
      <c r="M507" s="3">
        <f t="shared" si="55"/>
        <v>0</v>
      </c>
      <c r="N507" s="6"/>
      <c r="O507" s="3">
        <f t="shared" si="53"/>
        <v>0</v>
      </c>
      <c r="P507" s="117"/>
      <c r="Q507" s="3">
        <f t="shared" si="52"/>
        <v>0</v>
      </c>
      <c r="R507" s="111"/>
      <c r="S507" s="3">
        <f t="shared" si="57"/>
        <v>0</v>
      </c>
      <c r="T507" s="133"/>
      <c r="U507" s="3">
        <f t="shared" si="56"/>
        <v>0</v>
      </c>
    </row>
    <row r="508" spans="1:21">
      <c r="A508" s="1" t="s">
        <v>115</v>
      </c>
      <c r="B508" s="114">
        <v>6</v>
      </c>
      <c r="C508" s="5">
        <v>0</v>
      </c>
      <c r="D508" s="23" t="s">
        <v>214</v>
      </c>
      <c r="E508" s="5" t="s">
        <v>215</v>
      </c>
      <c r="F508" s="5">
        <v>530</v>
      </c>
      <c r="G508" s="3">
        <v>2529.1</v>
      </c>
      <c r="H508" s="3">
        <v>-2529.1</v>
      </c>
      <c r="I508" s="3">
        <f t="shared" si="54"/>
        <v>0</v>
      </c>
      <c r="J508" s="3"/>
      <c r="K508" s="3">
        <f t="shared" si="51"/>
        <v>0</v>
      </c>
      <c r="L508" s="3"/>
      <c r="M508" s="3">
        <f t="shared" si="55"/>
        <v>0</v>
      </c>
      <c r="N508" s="6"/>
      <c r="O508" s="3">
        <f t="shared" si="53"/>
        <v>0</v>
      </c>
      <c r="P508" s="117"/>
      <c r="Q508" s="3">
        <f t="shared" si="52"/>
        <v>0</v>
      </c>
      <c r="R508" s="111"/>
      <c r="S508" s="3">
        <f t="shared" si="57"/>
        <v>0</v>
      </c>
      <c r="T508" s="133"/>
      <c r="U508" s="3">
        <f t="shared" si="56"/>
        <v>0</v>
      </c>
    </row>
    <row r="509" spans="1:21" ht="68.400000000000006">
      <c r="A509" s="129" t="s">
        <v>209</v>
      </c>
      <c r="B509" s="114">
        <v>7</v>
      </c>
      <c r="C509" s="128">
        <v>0</v>
      </c>
      <c r="D509" s="18" t="s">
        <v>214</v>
      </c>
      <c r="E509" s="2">
        <v>0</v>
      </c>
      <c r="F509" s="128"/>
      <c r="G509" s="56">
        <f>G513+G518+G523+G531+G538+G541+G544+G547+G556+G510</f>
        <v>34551.799999999996</v>
      </c>
      <c r="H509" s="56">
        <f>H510+H513+H518+H523+H531+H538+H541+H544+H547+H526</f>
        <v>365.20000000000005</v>
      </c>
      <c r="I509" s="56">
        <f t="shared" si="54"/>
        <v>34916.999999999993</v>
      </c>
      <c r="J509" s="56">
        <f>J526</f>
        <v>10.199999999999999</v>
      </c>
      <c r="K509" s="56">
        <f t="shared" si="51"/>
        <v>34927.19999999999</v>
      </c>
      <c r="L509" s="3"/>
      <c r="M509" s="56">
        <f t="shared" si="55"/>
        <v>34927.19999999999</v>
      </c>
      <c r="N509" s="6"/>
      <c r="O509" s="56">
        <f t="shared" si="53"/>
        <v>34927.19999999999</v>
      </c>
      <c r="P509" s="56">
        <f>P531+P541+P547</f>
        <v>254.12399999999997</v>
      </c>
      <c r="Q509" s="56">
        <f t="shared" si="52"/>
        <v>35181.323999999993</v>
      </c>
      <c r="R509" s="56">
        <f>R541+R550+R553+R518</f>
        <v>895.3</v>
      </c>
      <c r="S509" s="56">
        <f t="shared" si="57"/>
        <v>36076.623999999996</v>
      </c>
      <c r="T509" s="56">
        <f>T531+T538+T541+T544+T547+T550+T553+T556</f>
        <v>2447.6098099999999</v>
      </c>
      <c r="U509" s="56">
        <f t="shared" si="56"/>
        <v>38524.233809999998</v>
      </c>
    </row>
    <row r="510" spans="1:21" ht="48">
      <c r="A510" s="1" t="s">
        <v>217</v>
      </c>
      <c r="B510" s="114">
        <v>7</v>
      </c>
      <c r="C510" s="5">
        <v>0</v>
      </c>
      <c r="D510" s="23" t="s">
        <v>214</v>
      </c>
      <c r="E510" s="2">
        <v>51200</v>
      </c>
      <c r="F510" s="2"/>
      <c r="G510" s="3">
        <f>G511</f>
        <v>26.6</v>
      </c>
      <c r="H510" s="3"/>
      <c r="I510" s="3">
        <f t="shared" si="54"/>
        <v>26.6</v>
      </c>
      <c r="J510" s="3"/>
      <c r="K510" s="3">
        <f t="shared" si="51"/>
        <v>26.6</v>
      </c>
      <c r="L510" s="3"/>
      <c r="M510" s="3">
        <f t="shared" si="55"/>
        <v>26.6</v>
      </c>
      <c r="N510" s="6"/>
      <c r="O510" s="3">
        <f t="shared" si="53"/>
        <v>26.6</v>
      </c>
      <c r="P510" s="117"/>
      <c r="Q510" s="3">
        <f t="shared" si="52"/>
        <v>26.6</v>
      </c>
      <c r="R510" s="111"/>
      <c r="S510" s="3">
        <f t="shared" si="57"/>
        <v>26.6</v>
      </c>
      <c r="T510" s="133"/>
      <c r="U510" s="3">
        <f t="shared" si="56"/>
        <v>26.6</v>
      </c>
    </row>
    <row r="511" spans="1:21" ht="24">
      <c r="A511" s="1" t="s">
        <v>250</v>
      </c>
      <c r="B511" s="114">
        <v>7</v>
      </c>
      <c r="C511" s="5">
        <v>0</v>
      </c>
      <c r="D511" s="23" t="s">
        <v>214</v>
      </c>
      <c r="E511" s="2">
        <v>51200</v>
      </c>
      <c r="F511" s="2">
        <v>200</v>
      </c>
      <c r="G511" s="3">
        <f>G512</f>
        <v>26.6</v>
      </c>
      <c r="H511" s="3"/>
      <c r="I511" s="3">
        <f t="shared" si="54"/>
        <v>26.6</v>
      </c>
      <c r="J511" s="3"/>
      <c r="K511" s="3">
        <f t="shared" si="51"/>
        <v>26.6</v>
      </c>
      <c r="L511" s="3"/>
      <c r="M511" s="3">
        <f t="shared" si="55"/>
        <v>26.6</v>
      </c>
      <c r="N511" s="6"/>
      <c r="O511" s="3">
        <f t="shared" si="53"/>
        <v>26.6</v>
      </c>
      <c r="P511" s="117"/>
      <c r="Q511" s="3">
        <f t="shared" si="52"/>
        <v>26.6</v>
      </c>
      <c r="R511" s="111"/>
      <c r="S511" s="3">
        <f t="shared" si="57"/>
        <v>26.6</v>
      </c>
      <c r="T511" s="133"/>
      <c r="U511" s="3">
        <f t="shared" si="56"/>
        <v>26.6</v>
      </c>
    </row>
    <row r="512" spans="1:21" ht="24">
      <c r="A512" s="1" t="s">
        <v>204</v>
      </c>
      <c r="B512" s="114">
        <v>7</v>
      </c>
      <c r="C512" s="5">
        <v>0</v>
      </c>
      <c r="D512" s="23" t="s">
        <v>214</v>
      </c>
      <c r="E512" s="2">
        <v>51200</v>
      </c>
      <c r="F512" s="2">
        <v>240</v>
      </c>
      <c r="G512" s="3">
        <v>26.6</v>
      </c>
      <c r="H512" s="3"/>
      <c r="I512" s="3">
        <f t="shared" si="54"/>
        <v>26.6</v>
      </c>
      <c r="J512" s="3"/>
      <c r="K512" s="3">
        <f t="shared" si="51"/>
        <v>26.6</v>
      </c>
      <c r="L512" s="3"/>
      <c r="M512" s="3">
        <f t="shared" si="55"/>
        <v>26.6</v>
      </c>
      <c r="N512" s="6"/>
      <c r="O512" s="3">
        <f t="shared" si="53"/>
        <v>26.6</v>
      </c>
      <c r="P512" s="117"/>
      <c r="Q512" s="3">
        <f t="shared" si="52"/>
        <v>26.6</v>
      </c>
      <c r="R512" s="111"/>
      <c r="S512" s="3">
        <f t="shared" si="57"/>
        <v>26.6</v>
      </c>
      <c r="T512" s="133"/>
      <c r="U512" s="3">
        <f t="shared" si="56"/>
        <v>26.6</v>
      </c>
    </row>
    <row r="513" spans="1:21" ht="24">
      <c r="A513" s="1" t="s">
        <v>184</v>
      </c>
      <c r="B513" s="114">
        <v>7</v>
      </c>
      <c r="C513" s="5">
        <v>0</v>
      </c>
      <c r="D513" s="18" t="s">
        <v>214</v>
      </c>
      <c r="E513" s="2">
        <v>78420</v>
      </c>
      <c r="F513" s="5"/>
      <c r="G513" s="3">
        <f>G514</f>
        <v>765.5</v>
      </c>
      <c r="H513" s="3"/>
      <c r="I513" s="3">
        <f t="shared" si="54"/>
        <v>765.5</v>
      </c>
      <c r="J513" s="3"/>
      <c r="K513" s="3">
        <f t="shared" si="51"/>
        <v>765.5</v>
      </c>
      <c r="L513" s="3"/>
      <c r="M513" s="3">
        <f t="shared" si="55"/>
        <v>765.5</v>
      </c>
      <c r="N513" s="3">
        <f>N514+N516</f>
        <v>0</v>
      </c>
      <c r="O513" s="3">
        <f t="shared" si="53"/>
        <v>765.5</v>
      </c>
      <c r="P513" s="117"/>
      <c r="Q513" s="3">
        <f t="shared" si="52"/>
        <v>765.5</v>
      </c>
      <c r="R513" s="111"/>
      <c r="S513" s="3">
        <f t="shared" si="57"/>
        <v>765.5</v>
      </c>
      <c r="T513" s="133"/>
      <c r="U513" s="3">
        <f t="shared" si="56"/>
        <v>765.5</v>
      </c>
    </row>
    <row r="514" spans="1:21" ht="24">
      <c r="A514" s="1" t="s">
        <v>250</v>
      </c>
      <c r="B514" s="114">
        <v>7</v>
      </c>
      <c r="C514" s="5">
        <v>0</v>
      </c>
      <c r="D514" s="18" t="s">
        <v>214</v>
      </c>
      <c r="E514" s="2">
        <v>78420</v>
      </c>
      <c r="F514" s="5">
        <v>200</v>
      </c>
      <c r="G514" s="3">
        <f>G515</f>
        <v>765.5</v>
      </c>
      <c r="H514" s="3"/>
      <c r="I514" s="3">
        <f t="shared" si="54"/>
        <v>765.5</v>
      </c>
      <c r="J514" s="3"/>
      <c r="K514" s="3">
        <f t="shared" si="51"/>
        <v>765.5</v>
      </c>
      <c r="L514" s="3"/>
      <c r="M514" s="3">
        <f t="shared" si="55"/>
        <v>765.5</v>
      </c>
      <c r="N514" s="3">
        <f>N515</f>
        <v>-765.5</v>
      </c>
      <c r="O514" s="3">
        <f t="shared" si="53"/>
        <v>0</v>
      </c>
      <c r="P514" s="117"/>
      <c r="Q514" s="3">
        <f t="shared" si="52"/>
        <v>0</v>
      </c>
      <c r="R514" s="111"/>
      <c r="S514" s="3">
        <f t="shared" si="57"/>
        <v>0</v>
      </c>
      <c r="T514" s="133"/>
      <c r="U514" s="3">
        <f t="shared" si="56"/>
        <v>0</v>
      </c>
    </row>
    <row r="515" spans="1:21" ht="24">
      <c r="A515" s="1" t="s">
        <v>204</v>
      </c>
      <c r="B515" s="114">
        <v>7</v>
      </c>
      <c r="C515" s="5">
        <v>0</v>
      </c>
      <c r="D515" s="18" t="s">
        <v>214</v>
      </c>
      <c r="E515" s="2">
        <v>78420</v>
      </c>
      <c r="F515" s="5">
        <v>240</v>
      </c>
      <c r="G515" s="3">
        <v>765.5</v>
      </c>
      <c r="H515" s="3"/>
      <c r="I515" s="3">
        <f t="shared" si="54"/>
        <v>765.5</v>
      </c>
      <c r="J515" s="3"/>
      <c r="K515" s="3">
        <f t="shared" si="51"/>
        <v>765.5</v>
      </c>
      <c r="L515" s="3"/>
      <c r="M515" s="3">
        <f t="shared" si="55"/>
        <v>765.5</v>
      </c>
      <c r="N515" s="3">
        <v>-765.5</v>
      </c>
      <c r="O515" s="3">
        <f t="shared" si="53"/>
        <v>0</v>
      </c>
      <c r="P515" s="117"/>
      <c r="Q515" s="3">
        <f t="shared" si="52"/>
        <v>0</v>
      </c>
      <c r="R515" s="111"/>
      <c r="S515" s="3">
        <f t="shared" si="57"/>
        <v>0</v>
      </c>
      <c r="T515" s="133"/>
      <c r="U515" s="3">
        <f t="shared" si="56"/>
        <v>0</v>
      </c>
    </row>
    <row r="516" spans="1:21">
      <c r="A516" s="1" t="s">
        <v>70</v>
      </c>
      <c r="B516" s="114">
        <v>7</v>
      </c>
      <c r="C516" s="5">
        <v>0</v>
      </c>
      <c r="D516" s="18" t="s">
        <v>214</v>
      </c>
      <c r="E516" s="2">
        <v>78420</v>
      </c>
      <c r="F516" s="5">
        <v>500</v>
      </c>
      <c r="G516" s="3"/>
      <c r="H516" s="3"/>
      <c r="I516" s="3"/>
      <c r="J516" s="3"/>
      <c r="K516" s="3"/>
      <c r="L516" s="3"/>
      <c r="M516" s="3"/>
      <c r="N516" s="3">
        <f>N517</f>
        <v>765.5</v>
      </c>
      <c r="O516" s="3">
        <f t="shared" si="53"/>
        <v>765.5</v>
      </c>
      <c r="P516" s="117"/>
      <c r="Q516" s="3">
        <f t="shared" si="52"/>
        <v>765.5</v>
      </c>
      <c r="R516" s="111"/>
      <c r="S516" s="3">
        <f t="shared" si="57"/>
        <v>765.5</v>
      </c>
      <c r="T516" s="133"/>
      <c r="U516" s="3">
        <f t="shared" si="56"/>
        <v>765.5</v>
      </c>
    </row>
    <row r="517" spans="1:21">
      <c r="A517" s="1" t="s">
        <v>92</v>
      </c>
      <c r="B517" s="114">
        <v>7</v>
      </c>
      <c r="C517" s="5">
        <v>0</v>
      </c>
      <c r="D517" s="18" t="s">
        <v>214</v>
      </c>
      <c r="E517" s="2">
        <v>78420</v>
      </c>
      <c r="F517" s="5">
        <v>540</v>
      </c>
      <c r="G517" s="3"/>
      <c r="H517" s="3"/>
      <c r="I517" s="3"/>
      <c r="J517" s="3"/>
      <c r="K517" s="3"/>
      <c r="L517" s="3"/>
      <c r="M517" s="3"/>
      <c r="N517" s="3">
        <v>765.5</v>
      </c>
      <c r="O517" s="3">
        <f t="shared" si="53"/>
        <v>765.5</v>
      </c>
      <c r="P517" s="117"/>
      <c r="Q517" s="3">
        <f t="shared" si="52"/>
        <v>765.5</v>
      </c>
      <c r="R517" s="111"/>
      <c r="S517" s="3">
        <f t="shared" si="57"/>
        <v>765.5</v>
      </c>
      <c r="T517" s="133"/>
      <c r="U517" s="3">
        <f t="shared" si="56"/>
        <v>765.5</v>
      </c>
    </row>
    <row r="518" spans="1:21" ht="36">
      <c r="A518" s="1" t="s">
        <v>116</v>
      </c>
      <c r="B518" s="114">
        <v>7</v>
      </c>
      <c r="C518" s="5">
        <v>0</v>
      </c>
      <c r="D518" s="18" t="s">
        <v>214</v>
      </c>
      <c r="E518" s="2">
        <v>78660</v>
      </c>
      <c r="F518" s="5"/>
      <c r="G518" s="3">
        <f>G519+G521</f>
        <v>4339.8</v>
      </c>
      <c r="H518" s="3"/>
      <c r="I518" s="3">
        <f t="shared" si="54"/>
        <v>4339.8</v>
      </c>
      <c r="J518" s="3">
        <f>J519+J521</f>
        <v>0</v>
      </c>
      <c r="K518" s="3">
        <f t="shared" si="51"/>
        <v>4339.8</v>
      </c>
      <c r="L518" s="3">
        <f>L519+L521</f>
        <v>0</v>
      </c>
      <c r="M518" s="3">
        <f t="shared" si="55"/>
        <v>4339.8</v>
      </c>
      <c r="N518" s="6"/>
      <c r="O518" s="3">
        <f t="shared" si="53"/>
        <v>4339.8</v>
      </c>
      <c r="P518" s="117"/>
      <c r="Q518" s="3">
        <f t="shared" si="52"/>
        <v>4339.8</v>
      </c>
      <c r="R518" s="3">
        <f>R519+R521</f>
        <v>0</v>
      </c>
      <c r="S518" s="3">
        <f t="shared" si="57"/>
        <v>4339.8</v>
      </c>
      <c r="T518" s="133"/>
      <c r="U518" s="3">
        <f t="shared" si="56"/>
        <v>4339.8</v>
      </c>
    </row>
    <row r="519" spans="1:21" ht="60">
      <c r="A519" s="1" t="s">
        <v>82</v>
      </c>
      <c r="B519" s="114">
        <v>7</v>
      </c>
      <c r="C519" s="5">
        <v>0</v>
      </c>
      <c r="D519" s="18" t="s">
        <v>214</v>
      </c>
      <c r="E519" s="2">
        <v>78660</v>
      </c>
      <c r="F519" s="5">
        <v>100</v>
      </c>
      <c r="G519" s="3">
        <f>G520</f>
        <v>3889.8</v>
      </c>
      <c r="H519" s="3"/>
      <c r="I519" s="3">
        <f t="shared" si="54"/>
        <v>3889.8</v>
      </c>
      <c r="J519" s="3">
        <f>J520</f>
        <v>72</v>
      </c>
      <c r="K519" s="3">
        <f t="shared" si="51"/>
        <v>3961.8</v>
      </c>
      <c r="L519" s="3">
        <f>L520</f>
        <v>50</v>
      </c>
      <c r="M519" s="3">
        <f t="shared" si="55"/>
        <v>4011.8</v>
      </c>
      <c r="N519" s="6"/>
      <c r="O519" s="3">
        <f t="shared" si="53"/>
        <v>4011.8</v>
      </c>
      <c r="P519" s="117"/>
      <c r="Q519" s="3">
        <f t="shared" si="52"/>
        <v>4011.8</v>
      </c>
      <c r="R519" s="3">
        <f>R520</f>
        <v>-719.4</v>
      </c>
      <c r="S519" s="3">
        <f t="shared" si="57"/>
        <v>3292.4</v>
      </c>
      <c r="T519" s="133"/>
      <c r="U519" s="3">
        <f t="shared" si="56"/>
        <v>3292.4</v>
      </c>
    </row>
    <row r="520" spans="1:21" ht="24">
      <c r="A520" s="1" t="s">
        <v>83</v>
      </c>
      <c r="B520" s="114">
        <v>7</v>
      </c>
      <c r="C520" s="5">
        <v>0</v>
      </c>
      <c r="D520" s="18" t="s">
        <v>214</v>
      </c>
      <c r="E520" s="2">
        <v>78660</v>
      </c>
      <c r="F520" s="5">
        <v>120</v>
      </c>
      <c r="G520" s="3">
        <v>3889.8</v>
      </c>
      <c r="H520" s="3"/>
      <c r="I520" s="3">
        <f t="shared" si="54"/>
        <v>3889.8</v>
      </c>
      <c r="J520" s="3">
        <v>72</v>
      </c>
      <c r="K520" s="3">
        <f t="shared" si="51"/>
        <v>3961.8</v>
      </c>
      <c r="L520" s="3">
        <v>50</v>
      </c>
      <c r="M520" s="3">
        <f t="shared" si="55"/>
        <v>4011.8</v>
      </c>
      <c r="N520" s="6"/>
      <c r="O520" s="3">
        <f t="shared" si="53"/>
        <v>4011.8</v>
      </c>
      <c r="P520" s="117"/>
      <c r="Q520" s="3">
        <f t="shared" ref="Q520:Q592" si="58">P520+O520</f>
        <v>4011.8</v>
      </c>
      <c r="R520" s="3">
        <v>-719.4</v>
      </c>
      <c r="S520" s="3">
        <f t="shared" si="57"/>
        <v>3292.4</v>
      </c>
      <c r="T520" s="133"/>
      <c r="U520" s="3">
        <f t="shared" si="56"/>
        <v>3292.4</v>
      </c>
    </row>
    <row r="521" spans="1:21" ht="24">
      <c r="A521" s="1" t="s">
        <v>250</v>
      </c>
      <c r="B521" s="114">
        <v>7</v>
      </c>
      <c r="C521" s="5">
        <v>0</v>
      </c>
      <c r="D521" s="18" t="s">
        <v>214</v>
      </c>
      <c r="E521" s="2">
        <v>78660</v>
      </c>
      <c r="F521" s="5">
        <v>200</v>
      </c>
      <c r="G521" s="3">
        <f>G522</f>
        <v>450</v>
      </c>
      <c r="H521" s="3"/>
      <c r="I521" s="3">
        <f t="shared" si="54"/>
        <v>450</v>
      </c>
      <c r="J521" s="3">
        <f>J522</f>
        <v>-72</v>
      </c>
      <c r="K521" s="3">
        <f t="shared" si="51"/>
        <v>378</v>
      </c>
      <c r="L521" s="3">
        <f>L522</f>
        <v>-50</v>
      </c>
      <c r="M521" s="3">
        <f t="shared" si="55"/>
        <v>328</v>
      </c>
      <c r="N521" s="6"/>
      <c r="O521" s="3">
        <f t="shared" si="53"/>
        <v>328</v>
      </c>
      <c r="P521" s="117"/>
      <c r="Q521" s="3">
        <f t="shared" si="58"/>
        <v>328</v>
      </c>
      <c r="R521" s="3">
        <f>R522</f>
        <v>719.4</v>
      </c>
      <c r="S521" s="3">
        <f t="shared" si="57"/>
        <v>1047.4000000000001</v>
      </c>
      <c r="T521" s="133"/>
      <c r="U521" s="3">
        <f t="shared" si="56"/>
        <v>1047.4000000000001</v>
      </c>
    </row>
    <row r="522" spans="1:21" ht="24">
      <c r="A522" s="1" t="s">
        <v>204</v>
      </c>
      <c r="B522" s="114">
        <v>7</v>
      </c>
      <c r="C522" s="5">
        <v>0</v>
      </c>
      <c r="D522" s="18" t="s">
        <v>214</v>
      </c>
      <c r="E522" s="2">
        <v>78660</v>
      </c>
      <c r="F522" s="5">
        <v>240</v>
      </c>
      <c r="G522" s="3">
        <v>450</v>
      </c>
      <c r="H522" s="3"/>
      <c r="I522" s="3">
        <f t="shared" si="54"/>
        <v>450</v>
      </c>
      <c r="J522" s="3">
        <v>-72</v>
      </c>
      <c r="K522" s="3">
        <f t="shared" si="51"/>
        <v>378</v>
      </c>
      <c r="L522" s="3">
        <v>-50</v>
      </c>
      <c r="M522" s="3">
        <f t="shared" si="55"/>
        <v>328</v>
      </c>
      <c r="N522" s="6"/>
      <c r="O522" s="3">
        <f t="shared" si="53"/>
        <v>328</v>
      </c>
      <c r="P522" s="117"/>
      <c r="Q522" s="3">
        <f t="shared" si="58"/>
        <v>328</v>
      </c>
      <c r="R522" s="3">
        <v>719.4</v>
      </c>
      <c r="S522" s="3">
        <f t="shared" si="57"/>
        <v>1047.4000000000001</v>
      </c>
      <c r="T522" s="133"/>
      <c r="U522" s="3">
        <f t="shared" si="56"/>
        <v>1047.4000000000001</v>
      </c>
    </row>
    <row r="523" spans="1:21" ht="36">
      <c r="A523" s="1" t="s">
        <v>180</v>
      </c>
      <c r="B523" s="114">
        <v>7</v>
      </c>
      <c r="C523" s="2">
        <v>0</v>
      </c>
      <c r="D523" s="18" t="s">
        <v>214</v>
      </c>
      <c r="E523" s="2">
        <v>78670</v>
      </c>
      <c r="F523" s="2"/>
      <c r="G523" s="3">
        <f>G524</f>
        <v>964.4</v>
      </c>
      <c r="H523" s="3"/>
      <c r="I523" s="3">
        <f t="shared" si="54"/>
        <v>964.4</v>
      </c>
      <c r="J523" s="3"/>
      <c r="K523" s="3">
        <f t="shared" si="51"/>
        <v>964.4</v>
      </c>
      <c r="L523" s="3"/>
      <c r="M523" s="3">
        <f t="shared" si="55"/>
        <v>964.4</v>
      </c>
      <c r="N523" s="6"/>
      <c r="O523" s="3">
        <f t="shared" si="53"/>
        <v>964.4</v>
      </c>
      <c r="P523" s="117"/>
      <c r="Q523" s="3">
        <f t="shared" si="58"/>
        <v>964.4</v>
      </c>
      <c r="R523" s="3"/>
      <c r="S523" s="3">
        <f t="shared" si="57"/>
        <v>964.4</v>
      </c>
      <c r="T523" s="133"/>
      <c r="U523" s="3">
        <f t="shared" si="56"/>
        <v>964.4</v>
      </c>
    </row>
    <row r="524" spans="1:21" ht="60">
      <c r="A524" s="1" t="s">
        <v>82</v>
      </c>
      <c r="B524" s="114">
        <v>7</v>
      </c>
      <c r="C524" s="2">
        <v>0</v>
      </c>
      <c r="D524" s="18" t="s">
        <v>214</v>
      </c>
      <c r="E524" s="2">
        <v>78670</v>
      </c>
      <c r="F524" s="2">
        <v>100</v>
      </c>
      <c r="G524" s="3">
        <f>G525</f>
        <v>964.4</v>
      </c>
      <c r="H524" s="3"/>
      <c r="I524" s="3">
        <f t="shared" si="54"/>
        <v>964.4</v>
      </c>
      <c r="J524" s="3"/>
      <c r="K524" s="3">
        <f t="shared" si="51"/>
        <v>964.4</v>
      </c>
      <c r="L524" s="3"/>
      <c r="M524" s="3">
        <f t="shared" si="55"/>
        <v>964.4</v>
      </c>
      <c r="N524" s="6"/>
      <c r="O524" s="3">
        <f t="shared" si="53"/>
        <v>964.4</v>
      </c>
      <c r="P524" s="117"/>
      <c r="Q524" s="3">
        <f t="shared" si="58"/>
        <v>964.4</v>
      </c>
      <c r="R524" s="111"/>
      <c r="S524" s="3">
        <f t="shared" si="57"/>
        <v>964.4</v>
      </c>
      <c r="T524" s="133"/>
      <c r="U524" s="3">
        <f t="shared" si="56"/>
        <v>964.4</v>
      </c>
    </row>
    <row r="525" spans="1:21" ht="24">
      <c r="A525" s="1" t="s">
        <v>83</v>
      </c>
      <c r="B525" s="114">
        <v>7</v>
      </c>
      <c r="C525" s="2">
        <v>0</v>
      </c>
      <c r="D525" s="18" t="s">
        <v>214</v>
      </c>
      <c r="E525" s="2">
        <v>78670</v>
      </c>
      <c r="F525" s="2">
        <v>120</v>
      </c>
      <c r="G525" s="3">
        <v>964.4</v>
      </c>
      <c r="H525" s="3"/>
      <c r="I525" s="3">
        <f t="shared" si="54"/>
        <v>964.4</v>
      </c>
      <c r="J525" s="3"/>
      <c r="K525" s="3">
        <f t="shared" si="51"/>
        <v>964.4</v>
      </c>
      <c r="L525" s="3"/>
      <c r="M525" s="3">
        <f t="shared" si="55"/>
        <v>964.4</v>
      </c>
      <c r="N525" s="6"/>
      <c r="O525" s="3">
        <f t="shared" si="53"/>
        <v>964.4</v>
      </c>
      <c r="P525" s="117"/>
      <c r="Q525" s="3">
        <f t="shared" si="58"/>
        <v>964.4</v>
      </c>
      <c r="R525" s="111"/>
      <c r="S525" s="3">
        <f t="shared" si="57"/>
        <v>964.4</v>
      </c>
      <c r="T525" s="133"/>
      <c r="U525" s="3">
        <f t="shared" si="56"/>
        <v>964.4</v>
      </c>
    </row>
    <row r="526" spans="1:21" ht="24">
      <c r="A526" s="27" t="s">
        <v>165</v>
      </c>
      <c r="B526" s="114">
        <v>7</v>
      </c>
      <c r="C526" s="2">
        <v>0</v>
      </c>
      <c r="D526" s="18" t="s">
        <v>214</v>
      </c>
      <c r="E526" s="2">
        <v>78710</v>
      </c>
      <c r="F526" s="2"/>
      <c r="G526" s="3"/>
      <c r="H526" s="3">
        <f>H527+H529</f>
        <v>365.20000000000005</v>
      </c>
      <c r="I526" s="3">
        <f t="shared" si="54"/>
        <v>365.20000000000005</v>
      </c>
      <c r="J526" s="3">
        <f>J527</f>
        <v>10.199999999999999</v>
      </c>
      <c r="K526" s="3">
        <f t="shared" si="51"/>
        <v>375.40000000000003</v>
      </c>
      <c r="L526" s="3"/>
      <c r="M526" s="3">
        <f t="shared" si="55"/>
        <v>375.40000000000003</v>
      </c>
      <c r="N526" s="6"/>
      <c r="O526" s="3">
        <f t="shared" si="53"/>
        <v>375.40000000000003</v>
      </c>
      <c r="P526" s="117"/>
      <c r="Q526" s="3">
        <f t="shared" si="58"/>
        <v>375.40000000000003</v>
      </c>
      <c r="R526" s="111"/>
      <c r="S526" s="3">
        <f t="shared" si="57"/>
        <v>375.40000000000003</v>
      </c>
      <c r="T526" s="133"/>
      <c r="U526" s="3">
        <f t="shared" si="56"/>
        <v>375.40000000000003</v>
      </c>
    </row>
    <row r="527" spans="1:21" ht="60">
      <c r="A527" s="27" t="s">
        <v>82</v>
      </c>
      <c r="B527" s="114">
        <v>7</v>
      </c>
      <c r="C527" s="2">
        <v>0</v>
      </c>
      <c r="D527" s="18" t="s">
        <v>214</v>
      </c>
      <c r="E527" s="2">
        <v>78710</v>
      </c>
      <c r="F527" s="2">
        <v>100</v>
      </c>
      <c r="G527" s="3"/>
      <c r="H527" s="3">
        <f>H528</f>
        <v>359.1</v>
      </c>
      <c r="I527" s="3">
        <f t="shared" si="54"/>
        <v>359.1</v>
      </c>
      <c r="J527" s="3">
        <f>J528</f>
        <v>10.199999999999999</v>
      </c>
      <c r="K527" s="3">
        <f t="shared" ref="K527:K603" si="59">I527+J527</f>
        <v>369.3</v>
      </c>
      <c r="L527" s="3"/>
      <c r="M527" s="3">
        <f t="shared" si="55"/>
        <v>369.3</v>
      </c>
      <c r="N527" s="6"/>
      <c r="O527" s="3">
        <f t="shared" si="53"/>
        <v>369.3</v>
      </c>
      <c r="P527" s="117"/>
      <c r="Q527" s="3">
        <f t="shared" si="58"/>
        <v>369.3</v>
      </c>
      <c r="R527" s="111"/>
      <c r="S527" s="3">
        <f t="shared" si="57"/>
        <v>369.3</v>
      </c>
      <c r="T527" s="133"/>
      <c r="U527" s="3">
        <f t="shared" si="56"/>
        <v>369.3</v>
      </c>
    </row>
    <row r="528" spans="1:21" ht="24">
      <c r="A528" s="27" t="s">
        <v>83</v>
      </c>
      <c r="B528" s="114">
        <v>7</v>
      </c>
      <c r="C528" s="2">
        <v>0</v>
      </c>
      <c r="D528" s="18" t="s">
        <v>214</v>
      </c>
      <c r="E528" s="2">
        <v>78710</v>
      </c>
      <c r="F528" s="2">
        <v>120</v>
      </c>
      <c r="G528" s="3"/>
      <c r="H528" s="3">
        <v>359.1</v>
      </c>
      <c r="I528" s="3">
        <f t="shared" si="54"/>
        <v>359.1</v>
      </c>
      <c r="J528" s="3">
        <v>10.199999999999999</v>
      </c>
      <c r="K528" s="3">
        <f t="shared" si="59"/>
        <v>369.3</v>
      </c>
      <c r="L528" s="3"/>
      <c r="M528" s="3">
        <f t="shared" si="55"/>
        <v>369.3</v>
      </c>
      <c r="N528" s="6"/>
      <c r="O528" s="3">
        <f t="shared" si="53"/>
        <v>369.3</v>
      </c>
      <c r="P528" s="117"/>
      <c r="Q528" s="3">
        <f t="shared" si="58"/>
        <v>369.3</v>
      </c>
      <c r="R528" s="111"/>
      <c r="S528" s="3">
        <f t="shared" si="57"/>
        <v>369.3</v>
      </c>
      <c r="T528" s="133"/>
      <c r="U528" s="3">
        <f t="shared" si="56"/>
        <v>369.3</v>
      </c>
    </row>
    <row r="529" spans="1:21" ht="24">
      <c r="A529" s="27" t="s">
        <v>250</v>
      </c>
      <c r="B529" s="114">
        <v>7</v>
      </c>
      <c r="C529" s="2">
        <v>0</v>
      </c>
      <c r="D529" s="18" t="s">
        <v>214</v>
      </c>
      <c r="E529" s="2">
        <v>78710</v>
      </c>
      <c r="F529" s="2">
        <v>200</v>
      </c>
      <c r="G529" s="3"/>
      <c r="H529" s="3">
        <f>H530</f>
        <v>6.1</v>
      </c>
      <c r="I529" s="3">
        <f t="shared" si="54"/>
        <v>6.1</v>
      </c>
      <c r="J529" s="3"/>
      <c r="K529" s="3">
        <f t="shared" si="59"/>
        <v>6.1</v>
      </c>
      <c r="L529" s="3"/>
      <c r="M529" s="3">
        <f t="shared" si="55"/>
        <v>6.1</v>
      </c>
      <c r="N529" s="6"/>
      <c r="O529" s="3">
        <f t="shared" si="53"/>
        <v>6.1</v>
      </c>
      <c r="P529" s="117"/>
      <c r="Q529" s="3">
        <f t="shared" si="58"/>
        <v>6.1</v>
      </c>
      <c r="R529" s="111"/>
      <c r="S529" s="3">
        <f t="shared" si="57"/>
        <v>6.1</v>
      </c>
      <c r="T529" s="133"/>
      <c r="U529" s="3">
        <f t="shared" si="56"/>
        <v>6.1</v>
      </c>
    </row>
    <row r="530" spans="1:21" ht="24">
      <c r="A530" s="27" t="s">
        <v>204</v>
      </c>
      <c r="B530" s="114">
        <v>7</v>
      </c>
      <c r="C530" s="2">
        <v>0</v>
      </c>
      <c r="D530" s="18" t="s">
        <v>214</v>
      </c>
      <c r="E530" s="2">
        <v>78710</v>
      </c>
      <c r="F530" s="2">
        <v>240</v>
      </c>
      <c r="G530" s="3"/>
      <c r="H530" s="3">
        <v>6.1</v>
      </c>
      <c r="I530" s="3">
        <f t="shared" si="54"/>
        <v>6.1</v>
      </c>
      <c r="J530" s="3"/>
      <c r="K530" s="3">
        <f t="shared" si="59"/>
        <v>6.1</v>
      </c>
      <c r="L530" s="3"/>
      <c r="M530" s="3">
        <f t="shared" si="55"/>
        <v>6.1</v>
      </c>
      <c r="N530" s="6"/>
      <c r="O530" s="3">
        <f t="shared" ref="O530:O606" si="60">M530+N530</f>
        <v>6.1</v>
      </c>
      <c r="P530" s="117"/>
      <c r="Q530" s="3">
        <f t="shared" si="58"/>
        <v>6.1</v>
      </c>
      <c r="R530" s="111"/>
      <c r="S530" s="3">
        <f t="shared" si="57"/>
        <v>6.1</v>
      </c>
      <c r="T530" s="133"/>
      <c r="U530" s="3">
        <f t="shared" si="56"/>
        <v>6.1</v>
      </c>
    </row>
    <row r="531" spans="1:21" ht="24">
      <c r="A531" s="1" t="s">
        <v>84</v>
      </c>
      <c r="B531" s="114">
        <v>7</v>
      </c>
      <c r="C531" s="5">
        <v>0</v>
      </c>
      <c r="D531" s="18" t="s">
        <v>214</v>
      </c>
      <c r="E531" s="2">
        <v>80010</v>
      </c>
      <c r="F531" s="5"/>
      <c r="G531" s="3">
        <f>G532+G534+G536</f>
        <v>17931.199999999997</v>
      </c>
      <c r="H531" s="3">
        <f>H532+H534+H536</f>
        <v>0</v>
      </c>
      <c r="I531" s="3">
        <f t="shared" si="54"/>
        <v>17931.199999999997</v>
      </c>
      <c r="J531" s="3">
        <f>J532+J534</f>
        <v>0</v>
      </c>
      <c r="K531" s="3">
        <f t="shared" si="59"/>
        <v>17931.199999999997</v>
      </c>
      <c r="L531" s="3"/>
      <c r="M531" s="3">
        <f t="shared" si="55"/>
        <v>17931.199999999997</v>
      </c>
      <c r="N531" s="6"/>
      <c r="O531" s="3">
        <f t="shared" si="60"/>
        <v>17931.199999999997</v>
      </c>
      <c r="P531" s="37">
        <f>P532+P534</f>
        <v>198.32399999999996</v>
      </c>
      <c r="Q531" s="3">
        <f t="shared" si="58"/>
        <v>18129.523999999998</v>
      </c>
      <c r="R531" s="111"/>
      <c r="S531" s="3">
        <f t="shared" si="57"/>
        <v>18129.523999999998</v>
      </c>
      <c r="T531" s="3">
        <f>T532+T534+T536</f>
        <v>1457.90328</v>
      </c>
      <c r="U531" s="3">
        <f t="shared" si="56"/>
        <v>19587.427279999996</v>
      </c>
    </row>
    <row r="532" spans="1:21" ht="60">
      <c r="A532" s="1" t="s">
        <v>82</v>
      </c>
      <c r="B532" s="114">
        <v>7</v>
      </c>
      <c r="C532" s="5">
        <v>0</v>
      </c>
      <c r="D532" s="18" t="s">
        <v>214</v>
      </c>
      <c r="E532" s="2">
        <v>80010</v>
      </c>
      <c r="F532" s="2">
        <v>100</v>
      </c>
      <c r="G532" s="3">
        <f>G533</f>
        <v>16881.3</v>
      </c>
      <c r="H532" s="3">
        <f>H533</f>
        <v>160</v>
      </c>
      <c r="I532" s="3">
        <f t="shared" si="54"/>
        <v>17041.3</v>
      </c>
      <c r="J532" s="3">
        <f>J533</f>
        <v>130</v>
      </c>
      <c r="K532" s="3">
        <f t="shared" si="59"/>
        <v>17171.3</v>
      </c>
      <c r="L532" s="3"/>
      <c r="M532" s="3">
        <f t="shared" si="55"/>
        <v>17171.3</v>
      </c>
      <c r="N532" s="6"/>
      <c r="O532" s="3">
        <f t="shared" si="60"/>
        <v>17171.3</v>
      </c>
      <c r="P532" s="37">
        <f>P533</f>
        <v>-80.706000000000017</v>
      </c>
      <c r="Q532" s="3">
        <f t="shared" si="58"/>
        <v>17090.594000000001</v>
      </c>
      <c r="R532" s="111"/>
      <c r="S532" s="3">
        <f t="shared" si="57"/>
        <v>17090.594000000001</v>
      </c>
      <c r="T532" s="3">
        <f>T533</f>
        <v>1626.17</v>
      </c>
      <c r="U532" s="3">
        <f t="shared" si="56"/>
        <v>18716.764000000003</v>
      </c>
    </row>
    <row r="533" spans="1:21" ht="24">
      <c r="A533" s="1" t="s">
        <v>83</v>
      </c>
      <c r="B533" s="114">
        <v>7</v>
      </c>
      <c r="C533" s="5">
        <v>0</v>
      </c>
      <c r="D533" s="18" t="s">
        <v>214</v>
      </c>
      <c r="E533" s="2">
        <v>80010</v>
      </c>
      <c r="F533" s="2">
        <v>120</v>
      </c>
      <c r="G533" s="3">
        <v>16881.3</v>
      </c>
      <c r="H533" s="3">
        <v>160</v>
      </c>
      <c r="I533" s="3">
        <f t="shared" si="54"/>
        <v>17041.3</v>
      </c>
      <c r="J533" s="3">
        <v>130</v>
      </c>
      <c r="K533" s="3">
        <f t="shared" si="59"/>
        <v>17171.3</v>
      </c>
      <c r="L533" s="3"/>
      <c r="M533" s="3">
        <f t="shared" si="55"/>
        <v>17171.3</v>
      </c>
      <c r="N533" s="6"/>
      <c r="O533" s="3">
        <f t="shared" si="60"/>
        <v>17171.3</v>
      </c>
      <c r="P533" s="37">
        <f>-187.276+6.57+100</f>
        <v>-80.706000000000017</v>
      </c>
      <c r="Q533" s="3">
        <f t="shared" si="58"/>
        <v>17090.594000000001</v>
      </c>
      <c r="R533" s="111"/>
      <c r="S533" s="3">
        <f t="shared" si="57"/>
        <v>17090.594000000001</v>
      </c>
      <c r="T533" s="3">
        <f>1560.17+66</f>
        <v>1626.17</v>
      </c>
      <c r="U533" s="3">
        <f t="shared" si="56"/>
        <v>18716.764000000003</v>
      </c>
    </row>
    <row r="534" spans="1:21" ht="24">
      <c r="A534" s="1" t="s">
        <v>250</v>
      </c>
      <c r="B534" s="114">
        <v>7</v>
      </c>
      <c r="C534" s="5">
        <v>0</v>
      </c>
      <c r="D534" s="18" t="s">
        <v>214</v>
      </c>
      <c r="E534" s="2">
        <v>80010</v>
      </c>
      <c r="F534" s="2">
        <v>200</v>
      </c>
      <c r="G534" s="3">
        <f>G535</f>
        <v>1013.1</v>
      </c>
      <c r="H534" s="3">
        <f>H535</f>
        <v>-160</v>
      </c>
      <c r="I534" s="3">
        <f t="shared" si="54"/>
        <v>853.1</v>
      </c>
      <c r="J534" s="3">
        <f>J535</f>
        <v>-130</v>
      </c>
      <c r="K534" s="3">
        <f t="shared" si="59"/>
        <v>723.1</v>
      </c>
      <c r="L534" s="3"/>
      <c r="M534" s="3">
        <f t="shared" si="55"/>
        <v>723.1</v>
      </c>
      <c r="N534" s="6"/>
      <c r="O534" s="3">
        <f t="shared" si="60"/>
        <v>723.1</v>
      </c>
      <c r="P534" s="37">
        <f>P535</f>
        <v>279.02999999999997</v>
      </c>
      <c r="Q534" s="3">
        <f t="shared" si="58"/>
        <v>1002.13</v>
      </c>
      <c r="R534" s="111"/>
      <c r="S534" s="3">
        <f t="shared" si="57"/>
        <v>1002.13</v>
      </c>
      <c r="T534" s="3">
        <f>T535</f>
        <v>-141</v>
      </c>
      <c r="U534" s="3">
        <f t="shared" si="56"/>
        <v>861.13</v>
      </c>
    </row>
    <row r="535" spans="1:21" ht="24">
      <c r="A535" s="1" t="s">
        <v>204</v>
      </c>
      <c r="B535" s="114">
        <v>7</v>
      </c>
      <c r="C535" s="5">
        <v>0</v>
      </c>
      <c r="D535" s="18" t="s">
        <v>214</v>
      </c>
      <c r="E535" s="2">
        <v>80010</v>
      </c>
      <c r="F535" s="2">
        <v>240</v>
      </c>
      <c r="G535" s="3">
        <v>1013.1</v>
      </c>
      <c r="H535" s="3">
        <v>-160</v>
      </c>
      <c r="I535" s="3">
        <f t="shared" si="54"/>
        <v>853.1</v>
      </c>
      <c r="J535" s="3">
        <v>-130</v>
      </c>
      <c r="K535" s="3">
        <f t="shared" si="59"/>
        <v>723.1</v>
      </c>
      <c r="L535" s="3"/>
      <c r="M535" s="3">
        <f t="shared" si="55"/>
        <v>723.1</v>
      </c>
      <c r="N535" s="6"/>
      <c r="O535" s="3">
        <f t="shared" si="60"/>
        <v>723.1</v>
      </c>
      <c r="P535" s="37">
        <f>-6.57+135.6+150</f>
        <v>279.02999999999997</v>
      </c>
      <c r="Q535" s="3">
        <f t="shared" si="58"/>
        <v>1002.13</v>
      </c>
      <c r="R535" s="111"/>
      <c r="S535" s="3">
        <f t="shared" si="57"/>
        <v>1002.13</v>
      </c>
      <c r="T535" s="3">
        <v>-141</v>
      </c>
      <c r="U535" s="3">
        <f t="shared" si="56"/>
        <v>861.13</v>
      </c>
    </row>
    <row r="536" spans="1:21">
      <c r="A536" s="1" t="s">
        <v>85</v>
      </c>
      <c r="B536" s="114">
        <v>7</v>
      </c>
      <c r="C536" s="5">
        <v>0</v>
      </c>
      <c r="D536" s="18" t="s">
        <v>214</v>
      </c>
      <c r="E536" s="2">
        <v>80010</v>
      </c>
      <c r="F536" s="2">
        <v>800</v>
      </c>
      <c r="G536" s="3">
        <f>G537</f>
        <v>36.799999999999997</v>
      </c>
      <c r="H536" s="3"/>
      <c r="I536" s="3">
        <f t="shared" si="54"/>
        <v>36.799999999999997</v>
      </c>
      <c r="J536" s="3"/>
      <c r="K536" s="3">
        <f t="shared" si="59"/>
        <v>36.799999999999997</v>
      </c>
      <c r="L536" s="3"/>
      <c r="M536" s="3">
        <f t="shared" si="55"/>
        <v>36.799999999999997</v>
      </c>
      <c r="N536" s="6"/>
      <c r="O536" s="3">
        <f t="shared" si="60"/>
        <v>36.799999999999997</v>
      </c>
      <c r="P536" s="117"/>
      <c r="Q536" s="3">
        <f t="shared" si="58"/>
        <v>36.799999999999997</v>
      </c>
      <c r="R536" s="111"/>
      <c r="S536" s="3">
        <f t="shared" si="57"/>
        <v>36.799999999999997</v>
      </c>
      <c r="T536" s="3">
        <f>T537</f>
        <v>-27.266719999999999</v>
      </c>
      <c r="U536" s="3">
        <f t="shared" si="56"/>
        <v>9.5332799999999978</v>
      </c>
    </row>
    <row r="537" spans="1:21">
      <c r="A537" s="1" t="s">
        <v>86</v>
      </c>
      <c r="B537" s="114">
        <v>7</v>
      </c>
      <c r="C537" s="5">
        <v>0</v>
      </c>
      <c r="D537" s="18" t="s">
        <v>214</v>
      </c>
      <c r="E537" s="2">
        <v>80010</v>
      </c>
      <c r="F537" s="2">
        <v>850</v>
      </c>
      <c r="G537" s="3">
        <v>36.799999999999997</v>
      </c>
      <c r="H537" s="3"/>
      <c r="I537" s="3">
        <f t="shared" si="54"/>
        <v>36.799999999999997</v>
      </c>
      <c r="J537" s="3"/>
      <c r="K537" s="3">
        <f t="shared" si="59"/>
        <v>36.799999999999997</v>
      </c>
      <c r="L537" s="3"/>
      <c r="M537" s="3">
        <f t="shared" si="55"/>
        <v>36.799999999999997</v>
      </c>
      <c r="N537" s="6"/>
      <c r="O537" s="3">
        <f t="shared" si="60"/>
        <v>36.799999999999997</v>
      </c>
      <c r="P537" s="117"/>
      <c r="Q537" s="3">
        <f t="shared" si="58"/>
        <v>36.799999999999997</v>
      </c>
      <c r="R537" s="111"/>
      <c r="S537" s="3">
        <f t="shared" si="57"/>
        <v>36.799999999999997</v>
      </c>
      <c r="T537" s="3">
        <f>-18.987-8.27972</f>
        <v>-27.266719999999999</v>
      </c>
      <c r="U537" s="3">
        <f t="shared" si="56"/>
        <v>9.5332799999999978</v>
      </c>
    </row>
    <row r="538" spans="1:21" ht="60">
      <c r="A538" s="1" t="s">
        <v>73</v>
      </c>
      <c r="B538" s="114">
        <v>7</v>
      </c>
      <c r="C538" s="5">
        <v>0</v>
      </c>
      <c r="D538" s="18" t="s">
        <v>214</v>
      </c>
      <c r="E538" s="2">
        <v>80100</v>
      </c>
      <c r="F538" s="5"/>
      <c r="G538" s="3">
        <f>G539</f>
        <v>3617.5</v>
      </c>
      <c r="H538" s="3"/>
      <c r="I538" s="3">
        <f t="shared" si="54"/>
        <v>3617.5</v>
      </c>
      <c r="J538" s="3"/>
      <c r="K538" s="3">
        <f t="shared" si="59"/>
        <v>3617.5</v>
      </c>
      <c r="L538" s="3"/>
      <c r="M538" s="3">
        <f t="shared" si="55"/>
        <v>3617.5</v>
      </c>
      <c r="N538" s="6"/>
      <c r="O538" s="3">
        <f t="shared" si="60"/>
        <v>3617.5</v>
      </c>
      <c r="P538" s="117"/>
      <c r="Q538" s="3">
        <f t="shared" si="58"/>
        <v>3617.5</v>
      </c>
      <c r="R538" s="111"/>
      <c r="S538" s="3">
        <f t="shared" si="57"/>
        <v>3617.5</v>
      </c>
      <c r="T538" s="3">
        <f>T539</f>
        <v>94.3</v>
      </c>
      <c r="U538" s="3">
        <f t="shared" si="56"/>
        <v>3711.8</v>
      </c>
    </row>
    <row r="539" spans="1:21" ht="24">
      <c r="A539" s="1" t="s">
        <v>74</v>
      </c>
      <c r="B539" s="114">
        <v>7</v>
      </c>
      <c r="C539" s="5">
        <v>0</v>
      </c>
      <c r="D539" s="18" t="s">
        <v>214</v>
      </c>
      <c r="E539" s="2">
        <v>80100</v>
      </c>
      <c r="F539" s="5">
        <v>600</v>
      </c>
      <c r="G539" s="3">
        <f>G540</f>
        <v>3617.5</v>
      </c>
      <c r="H539" s="3"/>
      <c r="I539" s="3">
        <f t="shared" si="54"/>
        <v>3617.5</v>
      </c>
      <c r="J539" s="3"/>
      <c r="K539" s="3">
        <f t="shared" si="59"/>
        <v>3617.5</v>
      </c>
      <c r="L539" s="3"/>
      <c r="M539" s="3">
        <f t="shared" si="55"/>
        <v>3617.5</v>
      </c>
      <c r="N539" s="6"/>
      <c r="O539" s="3">
        <f t="shared" si="60"/>
        <v>3617.5</v>
      </c>
      <c r="P539" s="117"/>
      <c r="Q539" s="3">
        <f t="shared" si="58"/>
        <v>3617.5</v>
      </c>
      <c r="R539" s="111"/>
      <c r="S539" s="3">
        <f t="shared" si="57"/>
        <v>3617.5</v>
      </c>
      <c r="T539" s="3">
        <f>T540</f>
        <v>94.3</v>
      </c>
      <c r="U539" s="3">
        <f t="shared" si="56"/>
        <v>3711.8</v>
      </c>
    </row>
    <row r="540" spans="1:21">
      <c r="A540" s="1" t="s">
        <v>75</v>
      </c>
      <c r="B540" s="114">
        <v>7</v>
      </c>
      <c r="C540" s="5">
        <v>0</v>
      </c>
      <c r="D540" s="18" t="s">
        <v>214</v>
      </c>
      <c r="E540" s="2">
        <v>80100</v>
      </c>
      <c r="F540" s="5">
        <v>610</v>
      </c>
      <c r="G540" s="3">
        <v>3617.5</v>
      </c>
      <c r="H540" s="3"/>
      <c r="I540" s="3">
        <f t="shared" si="54"/>
        <v>3617.5</v>
      </c>
      <c r="J540" s="3"/>
      <c r="K540" s="3">
        <f t="shared" si="59"/>
        <v>3617.5</v>
      </c>
      <c r="L540" s="3"/>
      <c r="M540" s="3">
        <f t="shared" si="55"/>
        <v>3617.5</v>
      </c>
      <c r="N540" s="6"/>
      <c r="O540" s="3">
        <f t="shared" si="60"/>
        <v>3617.5</v>
      </c>
      <c r="P540" s="117"/>
      <c r="Q540" s="3">
        <f t="shared" si="58"/>
        <v>3617.5</v>
      </c>
      <c r="R540" s="111"/>
      <c r="S540" s="3">
        <f t="shared" si="57"/>
        <v>3617.5</v>
      </c>
      <c r="T540" s="3">
        <v>94.3</v>
      </c>
      <c r="U540" s="3">
        <f t="shared" si="56"/>
        <v>3711.8</v>
      </c>
    </row>
    <row r="541" spans="1:21" ht="36">
      <c r="A541" s="1" t="s">
        <v>185</v>
      </c>
      <c r="B541" s="114">
        <v>7</v>
      </c>
      <c r="C541" s="5">
        <v>0</v>
      </c>
      <c r="D541" s="18" t="s">
        <v>214</v>
      </c>
      <c r="E541" s="2">
        <v>80470</v>
      </c>
      <c r="F541" s="5"/>
      <c r="G541" s="3">
        <f>G542</f>
        <v>4178.8</v>
      </c>
      <c r="H541" s="3"/>
      <c r="I541" s="3">
        <f t="shared" si="54"/>
        <v>4178.8</v>
      </c>
      <c r="J541" s="3"/>
      <c r="K541" s="3">
        <f t="shared" si="59"/>
        <v>4178.8</v>
      </c>
      <c r="L541" s="3"/>
      <c r="M541" s="3">
        <f t="shared" si="55"/>
        <v>4178.8</v>
      </c>
      <c r="N541" s="6"/>
      <c r="O541" s="3">
        <f t="shared" si="60"/>
        <v>4178.8</v>
      </c>
      <c r="P541" s="3">
        <f>P542</f>
        <v>25.8</v>
      </c>
      <c r="Q541" s="3">
        <f t="shared" si="58"/>
        <v>4204.6000000000004</v>
      </c>
      <c r="R541" s="3">
        <f>R542</f>
        <v>16.899999999999999</v>
      </c>
      <c r="S541" s="3">
        <f t="shared" si="57"/>
        <v>4221.5</v>
      </c>
      <c r="T541" s="3">
        <f>T542</f>
        <v>630.30000000000007</v>
      </c>
      <c r="U541" s="3">
        <f t="shared" si="56"/>
        <v>4851.8</v>
      </c>
    </row>
    <row r="542" spans="1:21" ht="24">
      <c r="A542" s="1" t="s">
        <v>74</v>
      </c>
      <c r="B542" s="114">
        <v>7</v>
      </c>
      <c r="C542" s="5">
        <v>0</v>
      </c>
      <c r="D542" s="18" t="s">
        <v>214</v>
      </c>
      <c r="E542" s="2">
        <v>80470</v>
      </c>
      <c r="F542" s="5">
        <v>600</v>
      </c>
      <c r="G542" s="3">
        <f>G543</f>
        <v>4178.8</v>
      </c>
      <c r="H542" s="3"/>
      <c r="I542" s="3">
        <f t="shared" si="54"/>
        <v>4178.8</v>
      </c>
      <c r="J542" s="3"/>
      <c r="K542" s="3">
        <f t="shared" si="59"/>
        <v>4178.8</v>
      </c>
      <c r="L542" s="3"/>
      <c r="M542" s="3">
        <f t="shared" si="55"/>
        <v>4178.8</v>
      </c>
      <c r="N542" s="6"/>
      <c r="O542" s="3">
        <f t="shared" si="60"/>
        <v>4178.8</v>
      </c>
      <c r="P542" s="49">
        <f>P543</f>
        <v>25.8</v>
      </c>
      <c r="Q542" s="3">
        <f t="shared" si="58"/>
        <v>4204.6000000000004</v>
      </c>
      <c r="R542" s="3">
        <v>16.899999999999999</v>
      </c>
      <c r="S542" s="3">
        <f t="shared" si="57"/>
        <v>4221.5</v>
      </c>
      <c r="T542" s="3">
        <f>T543</f>
        <v>630.30000000000007</v>
      </c>
      <c r="U542" s="3">
        <f t="shared" si="56"/>
        <v>4851.8</v>
      </c>
    </row>
    <row r="543" spans="1:21">
      <c r="A543" s="1" t="s">
        <v>75</v>
      </c>
      <c r="B543" s="114">
        <v>7</v>
      </c>
      <c r="C543" s="5">
        <v>0</v>
      </c>
      <c r="D543" s="18" t="s">
        <v>214</v>
      </c>
      <c r="E543" s="2">
        <v>80470</v>
      </c>
      <c r="F543" s="5">
        <v>610</v>
      </c>
      <c r="G543" s="3">
        <v>4178.8</v>
      </c>
      <c r="H543" s="3"/>
      <c r="I543" s="3">
        <f t="shared" si="54"/>
        <v>4178.8</v>
      </c>
      <c r="J543" s="3"/>
      <c r="K543" s="3">
        <f t="shared" si="59"/>
        <v>4178.8</v>
      </c>
      <c r="L543" s="3"/>
      <c r="M543" s="3">
        <f t="shared" si="55"/>
        <v>4178.8</v>
      </c>
      <c r="N543" s="6"/>
      <c r="O543" s="3">
        <f t="shared" si="60"/>
        <v>4178.8</v>
      </c>
      <c r="P543" s="49">
        <v>25.8</v>
      </c>
      <c r="Q543" s="3">
        <f t="shared" si="58"/>
        <v>4204.6000000000004</v>
      </c>
      <c r="R543" s="3">
        <v>16.899999999999999</v>
      </c>
      <c r="S543" s="3">
        <f t="shared" si="57"/>
        <v>4221.5</v>
      </c>
      <c r="T543" s="3">
        <f>607.6+22.7</f>
        <v>630.30000000000007</v>
      </c>
      <c r="U543" s="3">
        <f t="shared" si="56"/>
        <v>4851.8</v>
      </c>
    </row>
    <row r="544" spans="1:21">
      <c r="A544" s="1" t="s">
        <v>186</v>
      </c>
      <c r="B544" s="114">
        <v>7</v>
      </c>
      <c r="C544" s="5">
        <v>0</v>
      </c>
      <c r="D544" s="18" t="s">
        <v>214</v>
      </c>
      <c r="E544" s="2">
        <v>80650</v>
      </c>
      <c r="F544" s="5"/>
      <c r="G544" s="3">
        <f>G545</f>
        <v>40</v>
      </c>
      <c r="H544" s="3"/>
      <c r="I544" s="3">
        <f t="shared" si="54"/>
        <v>40</v>
      </c>
      <c r="J544" s="3"/>
      <c r="K544" s="3">
        <f t="shared" si="59"/>
        <v>40</v>
      </c>
      <c r="L544" s="3"/>
      <c r="M544" s="3">
        <f t="shared" si="55"/>
        <v>40</v>
      </c>
      <c r="N544" s="6"/>
      <c r="O544" s="3">
        <f t="shared" si="60"/>
        <v>40</v>
      </c>
      <c r="P544" s="117"/>
      <c r="Q544" s="3">
        <f t="shared" si="58"/>
        <v>40</v>
      </c>
      <c r="R544" s="3"/>
      <c r="S544" s="3">
        <f t="shared" si="57"/>
        <v>40</v>
      </c>
      <c r="T544" s="133"/>
      <c r="U544" s="3">
        <f t="shared" si="56"/>
        <v>40</v>
      </c>
    </row>
    <row r="545" spans="1:21" ht="24">
      <c r="A545" s="1" t="s">
        <v>250</v>
      </c>
      <c r="B545" s="114">
        <v>7</v>
      </c>
      <c r="C545" s="5">
        <v>0</v>
      </c>
      <c r="D545" s="18" t="s">
        <v>214</v>
      </c>
      <c r="E545" s="2">
        <v>80650</v>
      </c>
      <c r="F545" s="5">
        <v>200</v>
      </c>
      <c r="G545" s="3">
        <f>G546</f>
        <v>40</v>
      </c>
      <c r="H545" s="3"/>
      <c r="I545" s="3">
        <f t="shared" si="54"/>
        <v>40</v>
      </c>
      <c r="J545" s="3"/>
      <c r="K545" s="3">
        <f t="shared" si="59"/>
        <v>40</v>
      </c>
      <c r="L545" s="3"/>
      <c r="M545" s="3">
        <f t="shared" si="55"/>
        <v>40</v>
      </c>
      <c r="N545" s="6"/>
      <c r="O545" s="3">
        <f t="shared" si="60"/>
        <v>40</v>
      </c>
      <c r="P545" s="117"/>
      <c r="Q545" s="3">
        <f t="shared" si="58"/>
        <v>40</v>
      </c>
      <c r="R545" s="3"/>
      <c r="S545" s="3">
        <f t="shared" si="57"/>
        <v>40</v>
      </c>
      <c r="T545" s="133"/>
      <c r="U545" s="3">
        <f t="shared" si="56"/>
        <v>40</v>
      </c>
    </row>
    <row r="546" spans="1:21" ht="24">
      <c r="A546" s="1" t="s">
        <v>204</v>
      </c>
      <c r="B546" s="114">
        <v>7</v>
      </c>
      <c r="C546" s="5">
        <v>0</v>
      </c>
      <c r="D546" s="18" t="s">
        <v>214</v>
      </c>
      <c r="E546" s="2">
        <v>80650</v>
      </c>
      <c r="F546" s="5">
        <v>240</v>
      </c>
      <c r="G546" s="3">
        <v>40</v>
      </c>
      <c r="H546" s="3"/>
      <c r="I546" s="3">
        <f t="shared" si="54"/>
        <v>40</v>
      </c>
      <c r="J546" s="3"/>
      <c r="K546" s="3">
        <f t="shared" si="59"/>
        <v>40</v>
      </c>
      <c r="L546" s="3"/>
      <c r="M546" s="3">
        <f t="shared" si="55"/>
        <v>40</v>
      </c>
      <c r="N546" s="6"/>
      <c r="O546" s="3">
        <f t="shared" si="60"/>
        <v>40</v>
      </c>
      <c r="P546" s="117"/>
      <c r="Q546" s="3">
        <f t="shared" si="58"/>
        <v>40</v>
      </c>
      <c r="R546" s="3"/>
      <c r="S546" s="3">
        <f t="shared" si="57"/>
        <v>40</v>
      </c>
      <c r="T546" s="133"/>
      <c r="U546" s="3">
        <f t="shared" si="56"/>
        <v>40</v>
      </c>
    </row>
    <row r="547" spans="1:21" ht="24">
      <c r="A547" s="1" t="s">
        <v>66</v>
      </c>
      <c r="B547" s="114">
        <v>7</v>
      </c>
      <c r="C547" s="2">
        <v>0</v>
      </c>
      <c r="D547" s="18" t="s">
        <v>214</v>
      </c>
      <c r="E547" s="2">
        <v>80660</v>
      </c>
      <c r="F547" s="2"/>
      <c r="G547" s="3">
        <f>G548</f>
        <v>2351.9999999999995</v>
      </c>
      <c r="H547" s="3"/>
      <c r="I547" s="3">
        <f t="shared" si="54"/>
        <v>2351.9999999999995</v>
      </c>
      <c r="J547" s="3"/>
      <c r="K547" s="3">
        <f t="shared" si="59"/>
        <v>2351.9999999999995</v>
      </c>
      <c r="L547" s="3"/>
      <c r="M547" s="3">
        <f t="shared" si="55"/>
        <v>2351.9999999999995</v>
      </c>
      <c r="N547" s="6"/>
      <c r="O547" s="3">
        <f t="shared" si="60"/>
        <v>2351.9999999999995</v>
      </c>
      <c r="P547" s="37">
        <f>P548</f>
        <v>30</v>
      </c>
      <c r="Q547" s="3">
        <f t="shared" si="58"/>
        <v>2381.9999999999995</v>
      </c>
      <c r="R547" s="3"/>
      <c r="S547" s="3">
        <f t="shared" si="57"/>
        <v>2381.9999999999995</v>
      </c>
      <c r="T547" s="3">
        <f>T548</f>
        <v>265.10653000000002</v>
      </c>
      <c r="U547" s="3">
        <f t="shared" si="56"/>
        <v>2647.1065299999996</v>
      </c>
    </row>
    <row r="548" spans="1:21" ht="24">
      <c r="A548" s="1" t="s">
        <v>250</v>
      </c>
      <c r="B548" s="114">
        <v>7</v>
      </c>
      <c r="C548" s="2">
        <v>0</v>
      </c>
      <c r="D548" s="18" t="s">
        <v>214</v>
      </c>
      <c r="E548" s="2">
        <v>80660</v>
      </c>
      <c r="F548" s="2">
        <v>200</v>
      </c>
      <c r="G548" s="3">
        <f>G549</f>
        <v>2351.9999999999995</v>
      </c>
      <c r="H548" s="3"/>
      <c r="I548" s="3">
        <f t="shared" si="54"/>
        <v>2351.9999999999995</v>
      </c>
      <c r="J548" s="3"/>
      <c r="K548" s="3">
        <f t="shared" si="59"/>
        <v>2351.9999999999995</v>
      </c>
      <c r="L548" s="3"/>
      <c r="M548" s="3">
        <f t="shared" si="55"/>
        <v>2351.9999999999995</v>
      </c>
      <c r="N548" s="6"/>
      <c r="O548" s="3">
        <f t="shared" si="60"/>
        <v>2351.9999999999995</v>
      </c>
      <c r="P548" s="37">
        <f>P549</f>
        <v>30</v>
      </c>
      <c r="Q548" s="3">
        <f t="shared" si="58"/>
        <v>2381.9999999999995</v>
      </c>
      <c r="R548" s="3"/>
      <c r="S548" s="3">
        <f t="shared" si="57"/>
        <v>2381.9999999999995</v>
      </c>
      <c r="T548" s="3">
        <f>T549</f>
        <v>265.10653000000002</v>
      </c>
      <c r="U548" s="3">
        <f t="shared" si="56"/>
        <v>2647.1065299999996</v>
      </c>
    </row>
    <row r="549" spans="1:21" ht="24">
      <c r="A549" s="1" t="s">
        <v>204</v>
      </c>
      <c r="B549" s="114">
        <v>7</v>
      </c>
      <c r="C549" s="2">
        <v>0</v>
      </c>
      <c r="D549" s="18" t="s">
        <v>214</v>
      </c>
      <c r="E549" s="2">
        <v>80660</v>
      </c>
      <c r="F549" s="5">
        <v>240</v>
      </c>
      <c r="G549" s="3">
        <f>27.1+185.1+361.1+159.8+273.1+1314.6+31.2</f>
        <v>2351.9999999999995</v>
      </c>
      <c r="H549" s="3"/>
      <c r="I549" s="3">
        <f t="shared" si="54"/>
        <v>2351.9999999999995</v>
      </c>
      <c r="J549" s="3"/>
      <c r="K549" s="3">
        <f t="shared" si="59"/>
        <v>2351.9999999999995</v>
      </c>
      <c r="L549" s="3"/>
      <c r="M549" s="3">
        <f t="shared" si="55"/>
        <v>2351.9999999999995</v>
      </c>
      <c r="N549" s="6"/>
      <c r="O549" s="3">
        <f t="shared" si="60"/>
        <v>2351.9999999999995</v>
      </c>
      <c r="P549" s="37">
        <v>30</v>
      </c>
      <c r="Q549" s="3">
        <f t="shared" si="58"/>
        <v>2381.9999999999995</v>
      </c>
      <c r="R549" s="3"/>
      <c r="S549" s="3">
        <f t="shared" si="57"/>
        <v>2381.9999999999995</v>
      </c>
      <c r="T549" s="3">
        <v>265.10653000000002</v>
      </c>
      <c r="U549" s="3">
        <f t="shared" si="56"/>
        <v>2647.1065299999996</v>
      </c>
    </row>
    <row r="550" spans="1:21" ht="24">
      <c r="A550" s="1" t="s">
        <v>32</v>
      </c>
      <c r="B550" s="114">
        <v>7</v>
      </c>
      <c r="C550" s="2">
        <v>0</v>
      </c>
      <c r="D550" s="18" t="s">
        <v>214</v>
      </c>
      <c r="E550" s="2">
        <v>80670</v>
      </c>
      <c r="F550" s="5"/>
      <c r="G550" s="3"/>
      <c r="H550" s="3"/>
      <c r="I550" s="3"/>
      <c r="J550" s="3"/>
      <c r="K550" s="3"/>
      <c r="L550" s="3"/>
      <c r="M550" s="3"/>
      <c r="N550" s="6"/>
      <c r="O550" s="3"/>
      <c r="P550" s="37"/>
      <c r="Q550" s="3"/>
      <c r="R550" s="3">
        <f>R551</f>
        <v>350.4</v>
      </c>
      <c r="S550" s="3">
        <f t="shared" si="57"/>
        <v>350.4</v>
      </c>
      <c r="T550" s="133"/>
      <c r="U550" s="3">
        <f t="shared" si="56"/>
        <v>350.4</v>
      </c>
    </row>
    <row r="551" spans="1:21" ht="24">
      <c r="A551" s="1" t="s">
        <v>250</v>
      </c>
      <c r="B551" s="114">
        <v>7</v>
      </c>
      <c r="C551" s="2">
        <v>0</v>
      </c>
      <c r="D551" s="18" t="s">
        <v>214</v>
      </c>
      <c r="E551" s="2">
        <v>80670</v>
      </c>
      <c r="F551" s="5">
        <v>200</v>
      </c>
      <c r="G551" s="3"/>
      <c r="H551" s="3"/>
      <c r="I551" s="3"/>
      <c r="J551" s="3"/>
      <c r="K551" s="3"/>
      <c r="L551" s="3"/>
      <c r="M551" s="3"/>
      <c r="N551" s="6"/>
      <c r="O551" s="3"/>
      <c r="P551" s="37"/>
      <c r="Q551" s="3"/>
      <c r="R551" s="3">
        <f>R552</f>
        <v>350.4</v>
      </c>
      <c r="S551" s="3">
        <f t="shared" si="57"/>
        <v>350.4</v>
      </c>
      <c r="T551" s="133"/>
      <c r="U551" s="3">
        <f t="shared" si="56"/>
        <v>350.4</v>
      </c>
    </row>
    <row r="552" spans="1:21" ht="24">
      <c r="A552" s="1" t="s">
        <v>204</v>
      </c>
      <c r="B552" s="114">
        <v>7</v>
      </c>
      <c r="C552" s="2">
        <v>0</v>
      </c>
      <c r="D552" s="18" t="s">
        <v>214</v>
      </c>
      <c r="E552" s="2">
        <v>80670</v>
      </c>
      <c r="F552" s="5">
        <v>240</v>
      </c>
      <c r="G552" s="3"/>
      <c r="H552" s="3"/>
      <c r="I552" s="3"/>
      <c r="J552" s="3"/>
      <c r="K552" s="3"/>
      <c r="L552" s="3"/>
      <c r="M552" s="3"/>
      <c r="N552" s="6"/>
      <c r="O552" s="3"/>
      <c r="P552" s="37"/>
      <c r="Q552" s="3"/>
      <c r="R552" s="3">
        <v>350.4</v>
      </c>
      <c r="S552" s="3">
        <f t="shared" si="57"/>
        <v>350.4</v>
      </c>
      <c r="T552" s="133"/>
      <c r="U552" s="3">
        <f t="shared" si="56"/>
        <v>350.4</v>
      </c>
    </row>
    <row r="553" spans="1:21" ht="36">
      <c r="A553" s="27" t="s">
        <v>33</v>
      </c>
      <c r="B553" s="114">
        <v>7</v>
      </c>
      <c r="C553" s="2">
        <v>0</v>
      </c>
      <c r="D553" s="18" t="s">
        <v>214</v>
      </c>
      <c r="E553" s="2">
        <v>88360</v>
      </c>
      <c r="F553" s="5"/>
      <c r="G553" s="3"/>
      <c r="H553" s="3"/>
      <c r="I553" s="3"/>
      <c r="J553" s="3"/>
      <c r="K553" s="3"/>
      <c r="L553" s="3"/>
      <c r="M553" s="3"/>
      <c r="N553" s="6"/>
      <c r="O553" s="3"/>
      <c r="P553" s="37"/>
      <c r="Q553" s="3"/>
      <c r="R553" s="3">
        <v>528</v>
      </c>
      <c r="S553" s="3">
        <f t="shared" si="57"/>
        <v>528</v>
      </c>
      <c r="T553" s="133"/>
      <c r="U553" s="3">
        <f t="shared" si="56"/>
        <v>528</v>
      </c>
    </row>
    <row r="554" spans="1:21">
      <c r="A554" s="1" t="s">
        <v>70</v>
      </c>
      <c r="B554" s="114">
        <v>7</v>
      </c>
      <c r="C554" s="2">
        <v>0</v>
      </c>
      <c r="D554" s="18" t="s">
        <v>214</v>
      </c>
      <c r="E554" s="2">
        <v>88360</v>
      </c>
      <c r="F554" s="5">
        <v>500</v>
      </c>
      <c r="G554" s="3"/>
      <c r="H554" s="3"/>
      <c r="I554" s="3"/>
      <c r="J554" s="3"/>
      <c r="K554" s="3"/>
      <c r="L554" s="3"/>
      <c r="M554" s="3"/>
      <c r="N554" s="6"/>
      <c r="O554" s="3"/>
      <c r="P554" s="37"/>
      <c r="Q554" s="3"/>
      <c r="R554" s="3">
        <v>528</v>
      </c>
      <c r="S554" s="3">
        <f t="shared" si="57"/>
        <v>528</v>
      </c>
      <c r="T554" s="133"/>
      <c r="U554" s="3">
        <f t="shared" ref="U554:U617" si="61">T554+S554</f>
        <v>528</v>
      </c>
    </row>
    <row r="555" spans="1:21">
      <c r="A555" s="1" t="s">
        <v>92</v>
      </c>
      <c r="B555" s="114">
        <v>7</v>
      </c>
      <c r="C555" s="2">
        <v>0</v>
      </c>
      <c r="D555" s="18" t="s">
        <v>214</v>
      </c>
      <c r="E555" s="2">
        <v>88360</v>
      </c>
      <c r="F555" s="5">
        <v>540</v>
      </c>
      <c r="G555" s="3"/>
      <c r="H555" s="3"/>
      <c r="I555" s="3"/>
      <c r="J555" s="3"/>
      <c r="K555" s="3"/>
      <c r="L555" s="3"/>
      <c r="M555" s="3"/>
      <c r="N555" s="6"/>
      <c r="O555" s="3"/>
      <c r="P555" s="37"/>
      <c r="Q555" s="3"/>
      <c r="R555" s="3">
        <v>528</v>
      </c>
      <c r="S555" s="3">
        <f t="shared" si="57"/>
        <v>528</v>
      </c>
      <c r="T555" s="133"/>
      <c r="U555" s="3">
        <f t="shared" si="61"/>
        <v>528</v>
      </c>
    </row>
    <row r="556" spans="1:21" ht="36.6">
      <c r="A556" s="118" t="s">
        <v>240</v>
      </c>
      <c r="B556" s="114">
        <v>7</v>
      </c>
      <c r="C556" s="5">
        <v>0</v>
      </c>
      <c r="D556" s="23" t="s">
        <v>214</v>
      </c>
      <c r="E556" s="5" t="s">
        <v>241</v>
      </c>
      <c r="F556" s="5"/>
      <c r="G556" s="3">
        <f>G557</f>
        <v>336</v>
      </c>
      <c r="H556" s="3"/>
      <c r="I556" s="3">
        <f t="shared" si="54"/>
        <v>336</v>
      </c>
      <c r="J556" s="3"/>
      <c r="K556" s="3">
        <f t="shared" si="59"/>
        <v>336</v>
      </c>
      <c r="L556" s="3"/>
      <c r="M556" s="3">
        <f t="shared" si="55"/>
        <v>336</v>
      </c>
      <c r="N556" s="3">
        <f>N557+N559</f>
        <v>0</v>
      </c>
      <c r="O556" s="3">
        <f t="shared" si="60"/>
        <v>336</v>
      </c>
      <c r="P556" s="117"/>
      <c r="Q556" s="3">
        <f t="shared" si="58"/>
        <v>336</v>
      </c>
      <c r="R556" s="111"/>
      <c r="S556" s="3">
        <f t="shared" si="57"/>
        <v>336</v>
      </c>
      <c r="T556" s="3">
        <f>T559+T557</f>
        <v>0</v>
      </c>
      <c r="U556" s="3">
        <f t="shared" si="61"/>
        <v>336</v>
      </c>
    </row>
    <row r="557" spans="1:21" ht="24">
      <c r="A557" s="1" t="s">
        <v>250</v>
      </c>
      <c r="B557" s="114">
        <v>7</v>
      </c>
      <c r="C557" s="5">
        <v>0</v>
      </c>
      <c r="D557" s="23" t="s">
        <v>214</v>
      </c>
      <c r="E557" s="5" t="s">
        <v>241</v>
      </c>
      <c r="F557" s="5">
        <v>200</v>
      </c>
      <c r="G557" s="3">
        <f>G558</f>
        <v>336</v>
      </c>
      <c r="H557" s="3"/>
      <c r="I557" s="3">
        <f t="shared" ref="I557:I638" si="62">G557+H557</f>
        <v>336</v>
      </c>
      <c r="J557" s="3"/>
      <c r="K557" s="3">
        <f t="shared" si="59"/>
        <v>336</v>
      </c>
      <c r="L557" s="3"/>
      <c r="M557" s="3">
        <f t="shared" si="55"/>
        <v>336</v>
      </c>
      <c r="N557" s="3">
        <f>N558</f>
        <v>-256</v>
      </c>
      <c r="O557" s="3">
        <f t="shared" si="60"/>
        <v>80</v>
      </c>
      <c r="P557" s="117"/>
      <c r="Q557" s="3">
        <f t="shared" si="58"/>
        <v>80</v>
      </c>
      <c r="R557" s="111"/>
      <c r="S557" s="3">
        <f t="shared" si="57"/>
        <v>80</v>
      </c>
      <c r="T557" s="3">
        <f>T558</f>
        <v>11.53</v>
      </c>
      <c r="U557" s="3">
        <f t="shared" si="61"/>
        <v>91.53</v>
      </c>
    </row>
    <row r="558" spans="1:21" ht="24">
      <c r="A558" s="1" t="s">
        <v>204</v>
      </c>
      <c r="B558" s="114">
        <v>7</v>
      </c>
      <c r="C558" s="5">
        <v>0</v>
      </c>
      <c r="D558" s="23" t="s">
        <v>214</v>
      </c>
      <c r="E558" s="5" t="s">
        <v>241</v>
      </c>
      <c r="F558" s="5">
        <v>240</v>
      </c>
      <c r="G558" s="3">
        <v>336</v>
      </c>
      <c r="H558" s="3"/>
      <c r="I558" s="3">
        <f t="shared" si="62"/>
        <v>336</v>
      </c>
      <c r="J558" s="3"/>
      <c r="K558" s="3">
        <f t="shared" si="59"/>
        <v>336</v>
      </c>
      <c r="L558" s="3"/>
      <c r="M558" s="3">
        <f t="shared" si="55"/>
        <v>336</v>
      </c>
      <c r="N558" s="3">
        <v>-256</v>
      </c>
      <c r="O558" s="3">
        <f t="shared" si="60"/>
        <v>80</v>
      </c>
      <c r="P558" s="117"/>
      <c r="Q558" s="3">
        <f t="shared" si="58"/>
        <v>80</v>
      </c>
      <c r="R558" s="111"/>
      <c r="S558" s="3">
        <f t="shared" si="57"/>
        <v>80</v>
      </c>
      <c r="T558" s="3">
        <f>8.44+3.09</f>
        <v>11.53</v>
      </c>
      <c r="U558" s="3">
        <f t="shared" si="61"/>
        <v>91.53</v>
      </c>
    </row>
    <row r="559" spans="1:21">
      <c r="A559" s="1" t="s">
        <v>70</v>
      </c>
      <c r="B559" s="114">
        <v>7</v>
      </c>
      <c r="C559" s="5">
        <v>0</v>
      </c>
      <c r="D559" s="23" t="s">
        <v>214</v>
      </c>
      <c r="E559" s="5" t="s">
        <v>241</v>
      </c>
      <c r="F559" s="5">
        <v>500</v>
      </c>
      <c r="G559" s="3"/>
      <c r="H559" s="3"/>
      <c r="I559" s="3"/>
      <c r="J559" s="3"/>
      <c r="K559" s="3"/>
      <c r="L559" s="3"/>
      <c r="M559" s="3"/>
      <c r="N559" s="3">
        <f>N560</f>
        <v>256</v>
      </c>
      <c r="O559" s="3">
        <f t="shared" si="60"/>
        <v>256</v>
      </c>
      <c r="P559" s="117"/>
      <c r="Q559" s="3">
        <f t="shared" si="58"/>
        <v>256</v>
      </c>
      <c r="R559" s="111"/>
      <c r="S559" s="3">
        <f t="shared" si="57"/>
        <v>256</v>
      </c>
      <c r="T559" s="3">
        <f>T560</f>
        <v>-11.53</v>
      </c>
      <c r="U559" s="3">
        <f t="shared" si="61"/>
        <v>244.47</v>
      </c>
    </row>
    <row r="560" spans="1:21">
      <c r="A560" s="1" t="s">
        <v>92</v>
      </c>
      <c r="B560" s="114">
        <v>7</v>
      </c>
      <c r="C560" s="5">
        <v>0</v>
      </c>
      <c r="D560" s="23" t="s">
        <v>214</v>
      </c>
      <c r="E560" s="5" t="s">
        <v>241</v>
      </c>
      <c r="F560" s="5">
        <v>540</v>
      </c>
      <c r="G560" s="3"/>
      <c r="H560" s="3"/>
      <c r="I560" s="3"/>
      <c r="J560" s="3"/>
      <c r="K560" s="3"/>
      <c r="L560" s="3"/>
      <c r="M560" s="3"/>
      <c r="N560" s="3">
        <v>256</v>
      </c>
      <c r="O560" s="3">
        <f t="shared" si="60"/>
        <v>256</v>
      </c>
      <c r="P560" s="117"/>
      <c r="Q560" s="3">
        <f t="shared" si="58"/>
        <v>256</v>
      </c>
      <c r="R560" s="111"/>
      <c r="S560" s="3">
        <f t="shared" si="57"/>
        <v>256</v>
      </c>
      <c r="T560" s="3">
        <v>-11.53</v>
      </c>
      <c r="U560" s="3">
        <f t="shared" si="61"/>
        <v>244.47</v>
      </c>
    </row>
    <row r="561" spans="1:21" ht="57">
      <c r="A561" s="129" t="s">
        <v>210</v>
      </c>
      <c r="B561" s="114">
        <v>8</v>
      </c>
      <c r="C561" s="128">
        <v>0</v>
      </c>
      <c r="D561" s="18" t="s">
        <v>214</v>
      </c>
      <c r="E561" s="2">
        <v>0</v>
      </c>
      <c r="F561" s="128"/>
      <c r="G561" s="56">
        <f>G562+G565+G568+G571+G581+G578+G584</f>
        <v>42231.7</v>
      </c>
      <c r="H561" s="56"/>
      <c r="I561" s="56">
        <f t="shared" si="62"/>
        <v>42231.7</v>
      </c>
      <c r="J561" s="56"/>
      <c r="K561" s="56">
        <f t="shared" si="59"/>
        <v>42231.7</v>
      </c>
      <c r="L561" s="3"/>
      <c r="M561" s="56">
        <f t="shared" si="55"/>
        <v>42231.7</v>
      </c>
      <c r="N561" s="119"/>
      <c r="O561" s="56">
        <f t="shared" si="60"/>
        <v>42231.7</v>
      </c>
      <c r="P561" s="56">
        <f>P587+P578</f>
        <v>1229.55312</v>
      </c>
      <c r="Q561" s="56">
        <f t="shared" si="58"/>
        <v>43461.253119999994</v>
      </c>
      <c r="R561" s="56"/>
      <c r="S561" s="56">
        <f t="shared" si="57"/>
        <v>43461.253119999994</v>
      </c>
      <c r="T561" s="56">
        <f>T571</f>
        <v>464</v>
      </c>
      <c r="U561" s="56">
        <f t="shared" si="61"/>
        <v>43925.253119999994</v>
      </c>
    </row>
    <row r="562" spans="1:21" ht="24">
      <c r="A562" s="1" t="s">
        <v>156</v>
      </c>
      <c r="B562" s="114">
        <v>8</v>
      </c>
      <c r="C562" s="2">
        <v>0</v>
      </c>
      <c r="D562" s="18" t="s">
        <v>214</v>
      </c>
      <c r="E562" s="2">
        <v>51180</v>
      </c>
      <c r="F562" s="2"/>
      <c r="G562" s="3">
        <f>G563</f>
        <v>2428.6</v>
      </c>
      <c r="H562" s="3"/>
      <c r="I562" s="3">
        <f t="shared" si="62"/>
        <v>2428.6</v>
      </c>
      <c r="J562" s="3"/>
      <c r="K562" s="3">
        <f t="shared" si="59"/>
        <v>2428.6</v>
      </c>
      <c r="L562" s="3"/>
      <c r="M562" s="3">
        <f t="shared" si="55"/>
        <v>2428.6</v>
      </c>
      <c r="N562" s="6"/>
      <c r="O562" s="3">
        <f t="shared" si="60"/>
        <v>2428.6</v>
      </c>
      <c r="P562" s="117"/>
      <c r="Q562" s="3">
        <f t="shared" si="58"/>
        <v>2428.6</v>
      </c>
      <c r="R562" s="111"/>
      <c r="S562" s="3">
        <f t="shared" si="57"/>
        <v>2428.6</v>
      </c>
      <c r="T562" s="133"/>
      <c r="U562" s="3">
        <f t="shared" si="61"/>
        <v>2428.6</v>
      </c>
    </row>
    <row r="563" spans="1:21">
      <c r="A563" s="1" t="s">
        <v>70</v>
      </c>
      <c r="B563" s="114">
        <v>8</v>
      </c>
      <c r="C563" s="2">
        <v>0</v>
      </c>
      <c r="D563" s="18" t="s">
        <v>214</v>
      </c>
      <c r="E563" s="2">
        <v>51180</v>
      </c>
      <c r="F563" s="2">
        <v>500</v>
      </c>
      <c r="G563" s="3">
        <f>G564</f>
        <v>2428.6</v>
      </c>
      <c r="H563" s="3"/>
      <c r="I563" s="3">
        <f t="shared" si="62"/>
        <v>2428.6</v>
      </c>
      <c r="J563" s="3"/>
      <c r="K563" s="3">
        <f t="shared" si="59"/>
        <v>2428.6</v>
      </c>
      <c r="L563" s="3"/>
      <c r="M563" s="3">
        <f t="shared" si="55"/>
        <v>2428.6</v>
      </c>
      <c r="N563" s="6"/>
      <c r="O563" s="3">
        <f t="shared" si="60"/>
        <v>2428.6</v>
      </c>
      <c r="P563" s="117"/>
      <c r="Q563" s="3">
        <f t="shared" si="58"/>
        <v>2428.6</v>
      </c>
      <c r="R563" s="111"/>
      <c r="S563" s="3">
        <f t="shared" si="57"/>
        <v>2428.6</v>
      </c>
      <c r="T563" s="133"/>
      <c r="U563" s="3">
        <f t="shared" si="61"/>
        <v>2428.6</v>
      </c>
    </row>
    <row r="564" spans="1:21">
      <c r="A564" s="1" t="s">
        <v>115</v>
      </c>
      <c r="B564" s="114">
        <v>8</v>
      </c>
      <c r="C564" s="2">
        <v>0</v>
      </c>
      <c r="D564" s="18" t="s">
        <v>214</v>
      </c>
      <c r="E564" s="2">
        <v>51180</v>
      </c>
      <c r="F564" s="2">
        <v>530</v>
      </c>
      <c r="G564" s="3">
        <v>2428.6</v>
      </c>
      <c r="H564" s="3"/>
      <c r="I564" s="3">
        <f t="shared" si="62"/>
        <v>2428.6</v>
      </c>
      <c r="J564" s="3"/>
      <c r="K564" s="3">
        <f t="shared" si="59"/>
        <v>2428.6</v>
      </c>
      <c r="L564" s="3"/>
      <c r="M564" s="3">
        <f t="shared" si="55"/>
        <v>2428.6</v>
      </c>
      <c r="N564" s="6"/>
      <c r="O564" s="3">
        <f t="shared" si="60"/>
        <v>2428.6</v>
      </c>
      <c r="P564" s="117"/>
      <c r="Q564" s="3">
        <f t="shared" si="58"/>
        <v>2428.6</v>
      </c>
      <c r="R564" s="111"/>
      <c r="S564" s="3">
        <f t="shared" ref="S564:S627" si="63">Q564+R564</f>
        <v>2428.6</v>
      </c>
      <c r="T564" s="133"/>
      <c r="U564" s="3">
        <f t="shared" si="61"/>
        <v>2428.6</v>
      </c>
    </row>
    <row r="565" spans="1:21" ht="40.200000000000003">
      <c r="A565" s="120" t="s">
        <v>272</v>
      </c>
      <c r="B565" s="114">
        <v>8</v>
      </c>
      <c r="C565" s="2">
        <v>0</v>
      </c>
      <c r="D565" s="18" t="s">
        <v>214</v>
      </c>
      <c r="E565" s="2">
        <v>78010</v>
      </c>
      <c r="F565" s="2"/>
      <c r="G565" s="3">
        <f>G566</f>
        <v>4658.3</v>
      </c>
      <c r="H565" s="3"/>
      <c r="I565" s="3">
        <f t="shared" si="62"/>
        <v>4658.3</v>
      </c>
      <c r="J565" s="3"/>
      <c r="K565" s="3">
        <f t="shared" si="59"/>
        <v>4658.3</v>
      </c>
      <c r="L565" s="3"/>
      <c r="M565" s="3">
        <f t="shared" si="55"/>
        <v>4658.3</v>
      </c>
      <c r="N565" s="6"/>
      <c r="O565" s="3">
        <f t="shared" si="60"/>
        <v>4658.3</v>
      </c>
      <c r="P565" s="117"/>
      <c r="Q565" s="3">
        <f t="shared" si="58"/>
        <v>4658.3</v>
      </c>
      <c r="R565" s="111"/>
      <c r="S565" s="3">
        <f t="shared" si="63"/>
        <v>4658.3</v>
      </c>
      <c r="T565" s="133"/>
      <c r="U565" s="3">
        <f t="shared" si="61"/>
        <v>4658.3</v>
      </c>
    </row>
    <row r="566" spans="1:21">
      <c r="A566" s="1" t="s">
        <v>70</v>
      </c>
      <c r="B566" s="114">
        <v>8</v>
      </c>
      <c r="C566" s="2">
        <v>0</v>
      </c>
      <c r="D566" s="18" t="s">
        <v>214</v>
      </c>
      <c r="E566" s="2">
        <v>78010</v>
      </c>
      <c r="F566" s="2">
        <v>500</v>
      </c>
      <c r="G566" s="3">
        <f>G567</f>
        <v>4658.3</v>
      </c>
      <c r="H566" s="3"/>
      <c r="I566" s="3">
        <f t="shared" si="62"/>
        <v>4658.3</v>
      </c>
      <c r="J566" s="3"/>
      <c r="K566" s="3">
        <f t="shared" si="59"/>
        <v>4658.3</v>
      </c>
      <c r="L566" s="3"/>
      <c r="M566" s="3">
        <f t="shared" si="55"/>
        <v>4658.3</v>
      </c>
      <c r="N566" s="6"/>
      <c r="O566" s="3">
        <f t="shared" si="60"/>
        <v>4658.3</v>
      </c>
      <c r="P566" s="117"/>
      <c r="Q566" s="3">
        <f t="shared" si="58"/>
        <v>4658.3</v>
      </c>
      <c r="R566" s="111"/>
      <c r="S566" s="3">
        <f t="shared" si="63"/>
        <v>4658.3</v>
      </c>
      <c r="T566" s="133"/>
      <c r="U566" s="3">
        <f t="shared" si="61"/>
        <v>4658.3</v>
      </c>
    </row>
    <row r="567" spans="1:21">
      <c r="A567" s="1" t="s">
        <v>159</v>
      </c>
      <c r="B567" s="114">
        <v>8</v>
      </c>
      <c r="C567" s="2">
        <v>0</v>
      </c>
      <c r="D567" s="18" t="s">
        <v>214</v>
      </c>
      <c r="E567" s="2">
        <v>78010</v>
      </c>
      <c r="F567" s="2">
        <v>510</v>
      </c>
      <c r="G567" s="3">
        <v>4658.3</v>
      </c>
      <c r="H567" s="3"/>
      <c r="I567" s="3">
        <f t="shared" si="62"/>
        <v>4658.3</v>
      </c>
      <c r="J567" s="3"/>
      <c r="K567" s="3">
        <f t="shared" si="59"/>
        <v>4658.3</v>
      </c>
      <c r="L567" s="3"/>
      <c r="M567" s="3">
        <f t="shared" si="55"/>
        <v>4658.3</v>
      </c>
      <c r="N567" s="6"/>
      <c r="O567" s="3">
        <f t="shared" si="60"/>
        <v>4658.3</v>
      </c>
      <c r="P567" s="117"/>
      <c r="Q567" s="3">
        <f t="shared" si="58"/>
        <v>4658.3</v>
      </c>
      <c r="R567" s="111"/>
      <c r="S567" s="3">
        <f t="shared" si="63"/>
        <v>4658.3</v>
      </c>
      <c r="T567" s="133"/>
      <c r="U567" s="3">
        <f t="shared" si="61"/>
        <v>4658.3</v>
      </c>
    </row>
    <row r="568" spans="1:21" ht="24">
      <c r="A568" s="1" t="s">
        <v>148</v>
      </c>
      <c r="B568" s="114">
        <v>8</v>
      </c>
      <c r="C568" s="2">
        <v>0</v>
      </c>
      <c r="D568" s="18" t="s">
        <v>214</v>
      </c>
      <c r="E568" s="2">
        <v>78680</v>
      </c>
      <c r="F568" s="128"/>
      <c r="G568" s="3">
        <f>G569</f>
        <v>625</v>
      </c>
      <c r="H568" s="3"/>
      <c r="I568" s="3">
        <f t="shared" si="62"/>
        <v>625</v>
      </c>
      <c r="J568" s="3"/>
      <c r="K568" s="3">
        <f t="shared" si="59"/>
        <v>625</v>
      </c>
      <c r="L568" s="3"/>
      <c r="M568" s="3">
        <f t="shared" ref="M568:M643" si="64">K568+L568</f>
        <v>625</v>
      </c>
      <c r="N568" s="6"/>
      <c r="O568" s="3">
        <f t="shared" si="60"/>
        <v>625</v>
      </c>
      <c r="P568" s="117"/>
      <c r="Q568" s="3">
        <f t="shared" si="58"/>
        <v>625</v>
      </c>
      <c r="R568" s="111"/>
      <c r="S568" s="3">
        <f t="shared" si="63"/>
        <v>625</v>
      </c>
      <c r="T568" s="133"/>
      <c r="U568" s="3">
        <f t="shared" si="61"/>
        <v>625</v>
      </c>
    </row>
    <row r="569" spans="1:21">
      <c r="A569" s="1" t="s">
        <v>70</v>
      </c>
      <c r="B569" s="114">
        <v>8</v>
      </c>
      <c r="C569" s="2">
        <v>0</v>
      </c>
      <c r="D569" s="18" t="s">
        <v>214</v>
      </c>
      <c r="E569" s="2">
        <v>78680</v>
      </c>
      <c r="F569" s="2">
        <v>500</v>
      </c>
      <c r="G569" s="3">
        <f>G570</f>
        <v>625</v>
      </c>
      <c r="H569" s="3"/>
      <c r="I569" s="3">
        <f t="shared" si="62"/>
        <v>625</v>
      </c>
      <c r="J569" s="3"/>
      <c r="K569" s="3">
        <f t="shared" si="59"/>
        <v>625</v>
      </c>
      <c r="L569" s="3"/>
      <c r="M569" s="3">
        <f t="shared" si="64"/>
        <v>625</v>
      </c>
      <c r="N569" s="6"/>
      <c r="O569" s="3">
        <f t="shared" si="60"/>
        <v>625</v>
      </c>
      <c r="P569" s="117"/>
      <c r="Q569" s="3">
        <f t="shared" si="58"/>
        <v>625</v>
      </c>
      <c r="R569" s="111"/>
      <c r="S569" s="3">
        <f t="shared" si="63"/>
        <v>625</v>
      </c>
      <c r="T569" s="133"/>
      <c r="U569" s="3">
        <f t="shared" si="61"/>
        <v>625</v>
      </c>
    </row>
    <row r="570" spans="1:21">
      <c r="A570" s="1" t="s">
        <v>115</v>
      </c>
      <c r="B570" s="114">
        <v>8</v>
      </c>
      <c r="C570" s="2">
        <v>0</v>
      </c>
      <c r="D570" s="18" t="s">
        <v>214</v>
      </c>
      <c r="E570" s="2">
        <v>78680</v>
      </c>
      <c r="F570" s="2">
        <v>530</v>
      </c>
      <c r="G570" s="3">
        <v>625</v>
      </c>
      <c r="H570" s="3"/>
      <c r="I570" s="3">
        <f t="shared" si="62"/>
        <v>625</v>
      </c>
      <c r="J570" s="3"/>
      <c r="K570" s="3">
        <f t="shared" si="59"/>
        <v>625</v>
      </c>
      <c r="L570" s="3"/>
      <c r="M570" s="3">
        <f t="shared" si="64"/>
        <v>625</v>
      </c>
      <c r="N570" s="6"/>
      <c r="O570" s="3">
        <f t="shared" si="60"/>
        <v>625</v>
      </c>
      <c r="P570" s="117"/>
      <c r="Q570" s="3">
        <f t="shared" si="58"/>
        <v>625</v>
      </c>
      <c r="R570" s="111"/>
      <c r="S570" s="3">
        <f t="shared" si="63"/>
        <v>625</v>
      </c>
      <c r="T570" s="133"/>
      <c r="U570" s="3">
        <f t="shared" si="61"/>
        <v>625</v>
      </c>
    </row>
    <row r="571" spans="1:21" ht="24">
      <c r="A571" s="1" t="s">
        <v>84</v>
      </c>
      <c r="B571" s="114">
        <v>8</v>
      </c>
      <c r="C571" s="2">
        <v>0</v>
      </c>
      <c r="D571" s="18" t="s">
        <v>214</v>
      </c>
      <c r="E571" s="2">
        <v>80010</v>
      </c>
      <c r="F571" s="2"/>
      <c r="G571" s="3">
        <f>G572+G574+G576</f>
        <v>11802.9</v>
      </c>
      <c r="H571" s="3"/>
      <c r="I571" s="3">
        <f t="shared" si="62"/>
        <v>11802.9</v>
      </c>
      <c r="J571" s="3"/>
      <c r="K571" s="3">
        <f t="shared" si="59"/>
        <v>11802.9</v>
      </c>
      <c r="L571" s="3"/>
      <c r="M571" s="3">
        <f t="shared" si="64"/>
        <v>11802.9</v>
      </c>
      <c r="N571" s="6"/>
      <c r="O571" s="3">
        <f t="shared" si="60"/>
        <v>11802.9</v>
      </c>
      <c r="P571" s="117"/>
      <c r="Q571" s="3">
        <f t="shared" si="58"/>
        <v>11802.9</v>
      </c>
      <c r="R571" s="111"/>
      <c r="S571" s="3">
        <f t="shared" si="63"/>
        <v>11802.9</v>
      </c>
      <c r="T571" s="3">
        <f>T572+T574</f>
        <v>464</v>
      </c>
      <c r="U571" s="3">
        <f t="shared" si="61"/>
        <v>12266.9</v>
      </c>
    </row>
    <row r="572" spans="1:21" ht="60">
      <c r="A572" s="1" t="s">
        <v>82</v>
      </c>
      <c r="B572" s="114">
        <v>8</v>
      </c>
      <c r="C572" s="2">
        <v>0</v>
      </c>
      <c r="D572" s="18" t="s">
        <v>214</v>
      </c>
      <c r="E572" s="2">
        <v>80010</v>
      </c>
      <c r="F572" s="2">
        <v>100</v>
      </c>
      <c r="G572" s="3">
        <f>G573</f>
        <v>11346.9</v>
      </c>
      <c r="H572" s="3"/>
      <c r="I572" s="3">
        <f t="shared" si="62"/>
        <v>11346.9</v>
      </c>
      <c r="J572" s="3"/>
      <c r="K572" s="3">
        <f t="shared" si="59"/>
        <v>11346.9</v>
      </c>
      <c r="L572" s="3"/>
      <c r="M572" s="3">
        <f t="shared" si="64"/>
        <v>11346.9</v>
      </c>
      <c r="N572" s="6"/>
      <c r="O572" s="3">
        <f t="shared" si="60"/>
        <v>11346.9</v>
      </c>
      <c r="P572" s="117"/>
      <c r="Q572" s="3">
        <f t="shared" si="58"/>
        <v>11346.9</v>
      </c>
      <c r="R572" s="111"/>
      <c r="S572" s="3">
        <f t="shared" si="63"/>
        <v>11346.9</v>
      </c>
      <c r="T572" s="3">
        <f>T573</f>
        <v>576</v>
      </c>
      <c r="U572" s="3">
        <f t="shared" si="61"/>
        <v>11922.9</v>
      </c>
    </row>
    <row r="573" spans="1:21" ht="24">
      <c r="A573" s="1" t="s">
        <v>83</v>
      </c>
      <c r="B573" s="114">
        <v>8</v>
      </c>
      <c r="C573" s="2">
        <v>0</v>
      </c>
      <c r="D573" s="18" t="s">
        <v>214</v>
      </c>
      <c r="E573" s="2">
        <v>80010</v>
      </c>
      <c r="F573" s="2">
        <v>120</v>
      </c>
      <c r="G573" s="3">
        <v>11346.9</v>
      </c>
      <c r="H573" s="3"/>
      <c r="I573" s="3">
        <f t="shared" si="62"/>
        <v>11346.9</v>
      </c>
      <c r="J573" s="3"/>
      <c r="K573" s="3">
        <f t="shared" si="59"/>
        <v>11346.9</v>
      </c>
      <c r="L573" s="3"/>
      <c r="M573" s="3">
        <f t="shared" si="64"/>
        <v>11346.9</v>
      </c>
      <c r="N573" s="6"/>
      <c r="O573" s="3">
        <f t="shared" si="60"/>
        <v>11346.9</v>
      </c>
      <c r="P573" s="117"/>
      <c r="Q573" s="3">
        <f t="shared" si="58"/>
        <v>11346.9</v>
      </c>
      <c r="R573" s="111"/>
      <c r="S573" s="3">
        <f t="shared" si="63"/>
        <v>11346.9</v>
      </c>
      <c r="T573" s="3">
        <v>576</v>
      </c>
      <c r="U573" s="3">
        <f t="shared" si="61"/>
        <v>11922.9</v>
      </c>
    </row>
    <row r="574" spans="1:21" ht="24">
      <c r="A574" s="1" t="s">
        <v>250</v>
      </c>
      <c r="B574" s="114">
        <v>8</v>
      </c>
      <c r="C574" s="2">
        <v>0</v>
      </c>
      <c r="D574" s="18" t="s">
        <v>214</v>
      </c>
      <c r="E574" s="2">
        <v>80010</v>
      </c>
      <c r="F574" s="2">
        <v>200</v>
      </c>
      <c r="G574" s="3">
        <f>G575</f>
        <v>452.5</v>
      </c>
      <c r="H574" s="3"/>
      <c r="I574" s="3">
        <f t="shared" si="62"/>
        <v>452.5</v>
      </c>
      <c r="J574" s="3"/>
      <c r="K574" s="3">
        <f t="shared" si="59"/>
        <v>452.5</v>
      </c>
      <c r="L574" s="3"/>
      <c r="M574" s="3">
        <f t="shared" si="64"/>
        <v>452.5</v>
      </c>
      <c r="N574" s="6"/>
      <c r="O574" s="3">
        <f t="shared" si="60"/>
        <v>452.5</v>
      </c>
      <c r="P574" s="117"/>
      <c r="Q574" s="3">
        <f t="shared" si="58"/>
        <v>452.5</v>
      </c>
      <c r="R574" s="111"/>
      <c r="S574" s="3">
        <f t="shared" si="63"/>
        <v>452.5</v>
      </c>
      <c r="T574" s="3">
        <f>T575</f>
        <v>-112</v>
      </c>
      <c r="U574" s="3">
        <f t="shared" si="61"/>
        <v>340.5</v>
      </c>
    </row>
    <row r="575" spans="1:21" ht="24">
      <c r="A575" s="1" t="s">
        <v>204</v>
      </c>
      <c r="B575" s="114">
        <v>8</v>
      </c>
      <c r="C575" s="2">
        <v>0</v>
      </c>
      <c r="D575" s="18" t="s">
        <v>214</v>
      </c>
      <c r="E575" s="2">
        <v>80010</v>
      </c>
      <c r="F575" s="2">
        <v>240</v>
      </c>
      <c r="G575" s="3">
        <v>452.5</v>
      </c>
      <c r="H575" s="3"/>
      <c r="I575" s="3">
        <f t="shared" si="62"/>
        <v>452.5</v>
      </c>
      <c r="J575" s="3"/>
      <c r="K575" s="3">
        <f t="shared" si="59"/>
        <v>452.5</v>
      </c>
      <c r="L575" s="3"/>
      <c r="M575" s="3">
        <f t="shared" si="64"/>
        <v>452.5</v>
      </c>
      <c r="N575" s="6"/>
      <c r="O575" s="3">
        <f t="shared" si="60"/>
        <v>452.5</v>
      </c>
      <c r="P575" s="117"/>
      <c r="Q575" s="3">
        <f t="shared" si="58"/>
        <v>452.5</v>
      </c>
      <c r="R575" s="111"/>
      <c r="S575" s="3">
        <f t="shared" si="63"/>
        <v>452.5</v>
      </c>
      <c r="T575" s="3">
        <v>-112</v>
      </c>
      <c r="U575" s="3">
        <f t="shared" si="61"/>
        <v>340.5</v>
      </c>
    </row>
    <row r="576" spans="1:21">
      <c r="A576" s="1" t="s">
        <v>85</v>
      </c>
      <c r="B576" s="114">
        <v>8</v>
      </c>
      <c r="C576" s="2">
        <v>0</v>
      </c>
      <c r="D576" s="18" t="s">
        <v>214</v>
      </c>
      <c r="E576" s="2">
        <v>80010</v>
      </c>
      <c r="F576" s="2">
        <v>800</v>
      </c>
      <c r="G576" s="3">
        <f>G577</f>
        <v>3.5</v>
      </c>
      <c r="H576" s="3"/>
      <c r="I576" s="3">
        <f t="shared" si="62"/>
        <v>3.5</v>
      </c>
      <c r="J576" s="3"/>
      <c r="K576" s="3">
        <f t="shared" si="59"/>
        <v>3.5</v>
      </c>
      <c r="L576" s="3"/>
      <c r="M576" s="3">
        <f t="shared" si="64"/>
        <v>3.5</v>
      </c>
      <c r="N576" s="6"/>
      <c r="O576" s="3">
        <f t="shared" si="60"/>
        <v>3.5</v>
      </c>
      <c r="P576" s="117"/>
      <c r="Q576" s="3">
        <f t="shared" si="58"/>
        <v>3.5</v>
      </c>
      <c r="R576" s="111"/>
      <c r="S576" s="3">
        <f t="shared" si="63"/>
        <v>3.5</v>
      </c>
      <c r="T576" s="133"/>
      <c r="U576" s="3">
        <f t="shared" si="61"/>
        <v>3.5</v>
      </c>
    </row>
    <row r="577" spans="1:21">
      <c r="A577" s="1" t="s">
        <v>86</v>
      </c>
      <c r="B577" s="114">
        <v>8</v>
      </c>
      <c r="C577" s="2">
        <v>0</v>
      </c>
      <c r="D577" s="18" t="s">
        <v>214</v>
      </c>
      <c r="E577" s="2">
        <v>80010</v>
      </c>
      <c r="F577" s="2">
        <v>850</v>
      </c>
      <c r="G577" s="3">
        <v>3.5</v>
      </c>
      <c r="H577" s="3"/>
      <c r="I577" s="3">
        <f t="shared" si="62"/>
        <v>3.5</v>
      </c>
      <c r="J577" s="3"/>
      <c r="K577" s="3">
        <f t="shared" si="59"/>
        <v>3.5</v>
      </c>
      <c r="L577" s="3"/>
      <c r="M577" s="3">
        <f t="shared" si="64"/>
        <v>3.5</v>
      </c>
      <c r="N577" s="6"/>
      <c r="O577" s="3">
        <f t="shared" si="60"/>
        <v>3.5</v>
      </c>
      <c r="P577" s="117"/>
      <c r="Q577" s="3">
        <f t="shared" si="58"/>
        <v>3.5</v>
      </c>
      <c r="R577" s="111"/>
      <c r="S577" s="3">
        <f t="shared" si="63"/>
        <v>3.5</v>
      </c>
      <c r="T577" s="133"/>
      <c r="U577" s="3">
        <f t="shared" si="61"/>
        <v>3.5</v>
      </c>
    </row>
    <row r="578" spans="1:21">
      <c r="A578" s="1" t="s">
        <v>238</v>
      </c>
      <c r="B578" s="114">
        <v>8</v>
      </c>
      <c r="C578" s="2">
        <v>0</v>
      </c>
      <c r="D578" s="18" t="s">
        <v>214</v>
      </c>
      <c r="E578" s="2">
        <v>81710</v>
      </c>
      <c r="F578" s="2"/>
      <c r="G578" s="3">
        <f>G579</f>
        <v>3000</v>
      </c>
      <c r="H578" s="3"/>
      <c r="I578" s="3">
        <f t="shared" si="62"/>
        <v>3000</v>
      </c>
      <c r="J578" s="3"/>
      <c r="K578" s="3">
        <f t="shared" si="59"/>
        <v>3000</v>
      </c>
      <c r="L578" s="3"/>
      <c r="M578" s="3">
        <f t="shared" si="64"/>
        <v>3000</v>
      </c>
      <c r="N578" s="6"/>
      <c r="O578" s="3">
        <f t="shared" si="60"/>
        <v>3000</v>
      </c>
      <c r="P578" s="37">
        <f>P579</f>
        <v>-2770.44688</v>
      </c>
      <c r="Q578" s="3">
        <f t="shared" si="58"/>
        <v>229.55312000000004</v>
      </c>
      <c r="R578" s="111"/>
      <c r="S578" s="3">
        <f t="shared" si="63"/>
        <v>229.55312000000004</v>
      </c>
      <c r="T578" s="133"/>
      <c r="U578" s="3">
        <f t="shared" si="61"/>
        <v>229.55312000000004</v>
      </c>
    </row>
    <row r="579" spans="1:21" ht="24">
      <c r="A579" s="1" t="s">
        <v>239</v>
      </c>
      <c r="B579" s="114">
        <v>8</v>
      </c>
      <c r="C579" s="2">
        <v>0</v>
      </c>
      <c r="D579" s="18" t="s">
        <v>214</v>
      </c>
      <c r="E579" s="2">
        <v>81710</v>
      </c>
      <c r="F579" s="2">
        <v>700</v>
      </c>
      <c r="G579" s="3">
        <f>G580</f>
        <v>3000</v>
      </c>
      <c r="H579" s="3"/>
      <c r="I579" s="3">
        <f t="shared" si="62"/>
        <v>3000</v>
      </c>
      <c r="J579" s="3"/>
      <c r="K579" s="3">
        <f t="shared" si="59"/>
        <v>3000</v>
      </c>
      <c r="L579" s="3"/>
      <c r="M579" s="3">
        <f t="shared" si="64"/>
        <v>3000</v>
      </c>
      <c r="N579" s="6"/>
      <c r="O579" s="3">
        <f t="shared" si="60"/>
        <v>3000</v>
      </c>
      <c r="P579" s="37">
        <f>P580</f>
        <v>-2770.44688</v>
      </c>
      <c r="Q579" s="3">
        <f t="shared" si="58"/>
        <v>229.55312000000004</v>
      </c>
      <c r="R579" s="111"/>
      <c r="S579" s="3">
        <f t="shared" si="63"/>
        <v>229.55312000000004</v>
      </c>
      <c r="T579" s="133"/>
      <c r="U579" s="3">
        <f t="shared" si="61"/>
        <v>229.55312000000004</v>
      </c>
    </row>
    <row r="580" spans="1:21">
      <c r="A580" s="1" t="s">
        <v>238</v>
      </c>
      <c r="B580" s="114">
        <v>8</v>
      </c>
      <c r="C580" s="2">
        <v>0</v>
      </c>
      <c r="D580" s="18" t="s">
        <v>214</v>
      </c>
      <c r="E580" s="2">
        <v>81710</v>
      </c>
      <c r="F580" s="2">
        <v>730</v>
      </c>
      <c r="G580" s="3">
        <v>3000</v>
      </c>
      <c r="H580" s="3"/>
      <c r="I580" s="3">
        <f t="shared" si="62"/>
        <v>3000</v>
      </c>
      <c r="J580" s="3"/>
      <c r="K580" s="3">
        <f t="shared" si="59"/>
        <v>3000</v>
      </c>
      <c r="L580" s="3"/>
      <c r="M580" s="3">
        <f t="shared" si="64"/>
        <v>3000</v>
      </c>
      <c r="N580" s="6"/>
      <c r="O580" s="3">
        <f t="shared" si="60"/>
        <v>3000</v>
      </c>
      <c r="P580" s="37">
        <v>-2770.44688</v>
      </c>
      <c r="Q580" s="3">
        <f t="shared" si="58"/>
        <v>229.55312000000004</v>
      </c>
      <c r="R580" s="111"/>
      <c r="S580" s="3">
        <f t="shared" si="63"/>
        <v>229.55312000000004</v>
      </c>
      <c r="T580" s="133"/>
      <c r="U580" s="3">
        <f t="shared" si="61"/>
        <v>229.55312000000004</v>
      </c>
    </row>
    <row r="581" spans="1:21" ht="36">
      <c r="A581" s="1" t="s">
        <v>161</v>
      </c>
      <c r="B581" s="114">
        <v>8</v>
      </c>
      <c r="C581" s="2">
        <v>0</v>
      </c>
      <c r="D581" s="18" t="s">
        <v>214</v>
      </c>
      <c r="E581" s="2">
        <v>88020</v>
      </c>
      <c r="F581" s="2"/>
      <c r="G581" s="3">
        <f>G582</f>
        <v>18574.2</v>
      </c>
      <c r="H581" s="3"/>
      <c r="I581" s="3">
        <f t="shared" si="62"/>
        <v>18574.2</v>
      </c>
      <c r="J581" s="3"/>
      <c r="K581" s="3">
        <f t="shared" si="59"/>
        <v>18574.2</v>
      </c>
      <c r="L581" s="3"/>
      <c r="M581" s="3">
        <f t="shared" si="64"/>
        <v>18574.2</v>
      </c>
      <c r="N581" s="6"/>
      <c r="O581" s="3">
        <f t="shared" si="60"/>
        <v>18574.2</v>
      </c>
      <c r="P581" s="117"/>
      <c r="Q581" s="3">
        <f t="shared" si="58"/>
        <v>18574.2</v>
      </c>
      <c r="R581" s="111"/>
      <c r="S581" s="3">
        <f t="shared" si="63"/>
        <v>18574.2</v>
      </c>
      <c r="T581" s="133"/>
      <c r="U581" s="3">
        <f t="shared" si="61"/>
        <v>18574.2</v>
      </c>
    </row>
    <row r="582" spans="1:21">
      <c r="A582" s="1" t="s">
        <v>70</v>
      </c>
      <c r="B582" s="114">
        <v>8</v>
      </c>
      <c r="C582" s="2">
        <v>0</v>
      </c>
      <c r="D582" s="18" t="s">
        <v>214</v>
      </c>
      <c r="E582" s="2">
        <v>88020</v>
      </c>
      <c r="F582" s="2">
        <v>500</v>
      </c>
      <c r="G582" s="3">
        <f>G583</f>
        <v>18574.2</v>
      </c>
      <c r="H582" s="3"/>
      <c r="I582" s="3">
        <f t="shared" si="62"/>
        <v>18574.2</v>
      </c>
      <c r="J582" s="3"/>
      <c r="K582" s="3">
        <f t="shared" si="59"/>
        <v>18574.2</v>
      </c>
      <c r="L582" s="3"/>
      <c r="M582" s="3">
        <f t="shared" si="64"/>
        <v>18574.2</v>
      </c>
      <c r="N582" s="6"/>
      <c r="O582" s="3">
        <f t="shared" si="60"/>
        <v>18574.2</v>
      </c>
      <c r="P582" s="117"/>
      <c r="Q582" s="3">
        <f t="shared" si="58"/>
        <v>18574.2</v>
      </c>
      <c r="R582" s="111"/>
      <c r="S582" s="3">
        <f t="shared" si="63"/>
        <v>18574.2</v>
      </c>
      <c r="T582" s="133"/>
      <c r="U582" s="3">
        <f t="shared" si="61"/>
        <v>18574.2</v>
      </c>
    </row>
    <row r="583" spans="1:21">
      <c r="A583" s="1" t="s">
        <v>159</v>
      </c>
      <c r="B583" s="114">
        <v>8</v>
      </c>
      <c r="C583" s="2">
        <v>0</v>
      </c>
      <c r="D583" s="18" t="s">
        <v>214</v>
      </c>
      <c r="E583" s="2">
        <v>88020</v>
      </c>
      <c r="F583" s="2">
        <v>510</v>
      </c>
      <c r="G583" s="3">
        <v>18574.2</v>
      </c>
      <c r="H583" s="3"/>
      <c r="I583" s="3">
        <f t="shared" si="62"/>
        <v>18574.2</v>
      </c>
      <c r="J583" s="3"/>
      <c r="K583" s="3">
        <f t="shared" si="59"/>
        <v>18574.2</v>
      </c>
      <c r="L583" s="3"/>
      <c r="M583" s="3">
        <f t="shared" si="64"/>
        <v>18574.2</v>
      </c>
      <c r="N583" s="6"/>
      <c r="O583" s="3">
        <f t="shared" si="60"/>
        <v>18574.2</v>
      </c>
      <c r="P583" s="117"/>
      <c r="Q583" s="3">
        <f t="shared" si="58"/>
        <v>18574.2</v>
      </c>
      <c r="R583" s="111"/>
      <c r="S583" s="3">
        <f t="shared" si="63"/>
        <v>18574.2</v>
      </c>
      <c r="T583" s="133"/>
      <c r="U583" s="3">
        <f t="shared" si="61"/>
        <v>18574.2</v>
      </c>
    </row>
    <row r="584" spans="1:21" ht="24">
      <c r="A584" s="1" t="s">
        <v>273</v>
      </c>
      <c r="B584" s="114">
        <v>8</v>
      </c>
      <c r="C584" s="2">
        <v>0</v>
      </c>
      <c r="D584" s="18" t="s">
        <v>214</v>
      </c>
      <c r="E584" s="2">
        <v>88030</v>
      </c>
      <c r="F584" s="2"/>
      <c r="G584" s="3">
        <f>G585</f>
        <v>1142.7</v>
      </c>
      <c r="H584" s="3"/>
      <c r="I584" s="3">
        <f t="shared" si="62"/>
        <v>1142.7</v>
      </c>
      <c r="J584" s="3"/>
      <c r="K584" s="3">
        <f t="shared" si="59"/>
        <v>1142.7</v>
      </c>
      <c r="L584" s="3"/>
      <c r="M584" s="3">
        <f t="shared" si="64"/>
        <v>1142.7</v>
      </c>
      <c r="N584" s="6"/>
      <c r="O584" s="3">
        <f t="shared" si="60"/>
        <v>1142.7</v>
      </c>
      <c r="P584" s="117"/>
      <c r="Q584" s="3">
        <f t="shared" si="58"/>
        <v>1142.7</v>
      </c>
      <c r="R584" s="111"/>
      <c r="S584" s="3">
        <f t="shared" si="63"/>
        <v>1142.7</v>
      </c>
      <c r="T584" s="133"/>
      <c r="U584" s="3">
        <f t="shared" si="61"/>
        <v>1142.7</v>
      </c>
    </row>
    <row r="585" spans="1:21">
      <c r="A585" s="1" t="s">
        <v>70</v>
      </c>
      <c r="B585" s="114">
        <v>8</v>
      </c>
      <c r="C585" s="2">
        <v>0</v>
      </c>
      <c r="D585" s="18" t="s">
        <v>214</v>
      </c>
      <c r="E585" s="2">
        <v>88030</v>
      </c>
      <c r="F585" s="2">
        <v>500</v>
      </c>
      <c r="G585" s="3">
        <f>G586</f>
        <v>1142.7</v>
      </c>
      <c r="H585" s="3"/>
      <c r="I585" s="3">
        <f t="shared" si="62"/>
        <v>1142.7</v>
      </c>
      <c r="J585" s="3"/>
      <c r="K585" s="3">
        <f t="shared" si="59"/>
        <v>1142.7</v>
      </c>
      <c r="L585" s="3"/>
      <c r="M585" s="3">
        <f t="shared" si="64"/>
        <v>1142.7</v>
      </c>
      <c r="N585" s="6"/>
      <c r="O585" s="3">
        <f t="shared" si="60"/>
        <v>1142.7</v>
      </c>
      <c r="P585" s="117"/>
      <c r="Q585" s="3">
        <f t="shared" si="58"/>
        <v>1142.7</v>
      </c>
      <c r="R585" s="111"/>
      <c r="S585" s="3">
        <f t="shared" si="63"/>
        <v>1142.7</v>
      </c>
      <c r="T585" s="133"/>
      <c r="U585" s="3">
        <f t="shared" si="61"/>
        <v>1142.7</v>
      </c>
    </row>
    <row r="586" spans="1:21">
      <c r="A586" s="1" t="s">
        <v>159</v>
      </c>
      <c r="B586" s="114">
        <v>8</v>
      </c>
      <c r="C586" s="2">
        <v>0</v>
      </c>
      <c r="D586" s="18" t="s">
        <v>214</v>
      </c>
      <c r="E586" s="2">
        <v>88030</v>
      </c>
      <c r="F586" s="2">
        <v>510</v>
      </c>
      <c r="G586" s="3">
        <v>1142.7</v>
      </c>
      <c r="H586" s="3"/>
      <c r="I586" s="3">
        <f t="shared" si="62"/>
        <v>1142.7</v>
      </c>
      <c r="J586" s="3"/>
      <c r="K586" s="3">
        <f t="shared" si="59"/>
        <v>1142.7</v>
      </c>
      <c r="L586" s="3"/>
      <c r="M586" s="3">
        <f t="shared" si="64"/>
        <v>1142.7</v>
      </c>
      <c r="N586" s="6"/>
      <c r="O586" s="3">
        <f t="shared" si="60"/>
        <v>1142.7</v>
      </c>
      <c r="P586" s="117"/>
      <c r="Q586" s="3">
        <f t="shared" si="58"/>
        <v>1142.7</v>
      </c>
      <c r="R586" s="111"/>
      <c r="S586" s="3">
        <f t="shared" si="63"/>
        <v>1142.7</v>
      </c>
      <c r="T586" s="133"/>
      <c r="U586" s="3">
        <f t="shared" si="61"/>
        <v>1142.7</v>
      </c>
    </row>
    <row r="587" spans="1:21" ht="24">
      <c r="A587" s="1" t="s">
        <v>20</v>
      </c>
      <c r="B587" s="114">
        <v>8</v>
      </c>
      <c r="C587" s="2">
        <v>0</v>
      </c>
      <c r="D587" s="18" t="s">
        <v>214</v>
      </c>
      <c r="E587" s="2">
        <v>88040</v>
      </c>
      <c r="F587" s="2"/>
      <c r="G587" s="3"/>
      <c r="H587" s="3"/>
      <c r="I587" s="3"/>
      <c r="J587" s="3"/>
      <c r="K587" s="3"/>
      <c r="L587" s="3"/>
      <c r="M587" s="3"/>
      <c r="N587" s="6"/>
      <c r="O587" s="3"/>
      <c r="P587" s="37">
        <f>P588</f>
        <v>4000</v>
      </c>
      <c r="Q587" s="3">
        <f t="shared" si="58"/>
        <v>4000</v>
      </c>
      <c r="R587" s="111"/>
      <c r="S587" s="3">
        <f t="shared" si="63"/>
        <v>4000</v>
      </c>
      <c r="T587" s="133"/>
      <c r="U587" s="3">
        <f t="shared" si="61"/>
        <v>4000</v>
      </c>
    </row>
    <row r="588" spans="1:21">
      <c r="A588" s="1" t="s">
        <v>70</v>
      </c>
      <c r="B588" s="114">
        <v>8</v>
      </c>
      <c r="C588" s="2">
        <v>0</v>
      </c>
      <c r="D588" s="18" t="s">
        <v>214</v>
      </c>
      <c r="E588" s="2">
        <v>88040</v>
      </c>
      <c r="F588" s="2">
        <v>500</v>
      </c>
      <c r="G588" s="3"/>
      <c r="H588" s="3"/>
      <c r="I588" s="3"/>
      <c r="J588" s="3"/>
      <c r="K588" s="3"/>
      <c r="L588" s="3"/>
      <c r="M588" s="3"/>
      <c r="N588" s="6"/>
      <c r="O588" s="3"/>
      <c r="P588" s="37">
        <f>P589</f>
        <v>4000</v>
      </c>
      <c r="Q588" s="3">
        <f t="shared" si="58"/>
        <v>4000</v>
      </c>
      <c r="R588" s="111"/>
      <c r="S588" s="3">
        <f t="shared" si="63"/>
        <v>4000</v>
      </c>
      <c r="T588" s="133"/>
      <c r="U588" s="3">
        <f t="shared" si="61"/>
        <v>4000</v>
      </c>
    </row>
    <row r="589" spans="1:21">
      <c r="A589" s="1" t="s">
        <v>92</v>
      </c>
      <c r="B589" s="114">
        <v>8</v>
      </c>
      <c r="C589" s="2">
        <v>0</v>
      </c>
      <c r="D589" s="18" t="s">
        <v>214</v>
      </c>
      <c r="E589" s="2">
        <v>88040</v>
      </c>
      <c r="F589" s="2">
        <v>540</v>
      </c>
      <c r="G589" s="3"/>
      <c r="H589" s="3"/>
      <c r="I589" s="3"/>
      <c r="J589" s="3"/>
      <c r="K589" s="3"/>
      <c r="L589" s="3"/>
      <c r="M589" s="3"/>
      <c r="N589" s="6"/>
      <c r="O589" s="3"/>
      <c r="P589" s="37">
        <v>4000</v>
      </c>
      <c r="Q589" s="3">
        <f t="shared" si="58"/>
        <v>4000</v>
      </c>
      <c r="R589" s="111"/>
      <c r="S589" s="3">
        <f t="shared" si="63"/>
        <v>4000</v>
      </c>
      <c r="T589" s="133"/>
      <c r="U589" s="3">
        <f t="shared" si="61"/>
        <v>4000</v>
      </c>
    </row>
    <row r="590" spans="1:21" ht="102.6">
      <c r="A590" s="129" t="s">
        <v>45</v>
      </c>
      <c r="B590" s="114">
        <v>9</v>
      </c>
      <c r="C590" s="128">
        <v>0</v>
      </c>
      <c r="D590" s="18" t="s">
        <v>214</v>
      </c>
      <c r="E590" s="2">
        <v>0</v>
      </c>
      <c r="F590" s="128"/>
      <c r="G590" s="56">
        <f>G591+G598+G603+G606+G609+G612</f>
        <v>5639.1</v>
      </c>
      <c r="H590" s="56">
        <f>H591+H598+H603+H606+H609+H612</f>
        <v>0</v>
      </c>
      <c r="I590" s="56">
        <f t="shared" si="62"/>
        <v>5639.1</v>
      </c>
      <c r="J590" s="56">
        <f>J591+J598+J603</f>
        <v>0</v>
      </c>
      <c r="K590" s="56">
        <f t="shared" si="59"/>
        <v>5639.1</v>
      </c>
      <c r="L590" s="56">
        <f>L591+L598</f>
        <v>-600</v>
      </c>
      <c r="M590" s="56">
        <f t="shared" si="64"/>
        <v>5039.1000000000004</v>
      </c>
      <c r="N590" s="6"/>
      <c r="O590" s="56">
        <f t="shared" si="60"/>
        <v>5039.1000000000004</v>
      </c>
      <c r="P590" s="56">
        <f>P591+P598+P603+P606+P609+P612</f>
        <v>56.5</v>
      </c>
      <c r="Q590" s="56">
        <f t="shared" si="58"/>
        <v>5095.6000000000004</v>
      </c>
      <c r="R590" s="56">
        <f>R591</f>
        <v>0</v>
      </c>
      <c r="S590" s="56">
        <f t="shared" si="63"/>
        <v>5095.6000000000004</v>
      </c>
      <c r="T590" s="56">
        <f>T591+T603+T606+T612</f>
        <v>-56.648120000000006</v>
      </c>
      <c r="U590" s="56">
        <f t="shared" si="61"/>
        <v>5038.9518800000005</v>
      </c>
    </row>
    <row r="591" spans="1:21" ht="24">
      <c r="A591" s="1" t="s">
        <v>84</v>
      </c>
      <c r="B591" s="114">
        <v>9</v>
      </c>
      <c r="C591" s="2">
        <v>0</v>
      </c>
      <c r="D591" s="18" t="s">
        <v>214</v>
      </c>
      <c r="E591" s="2">
        <v>80010</v>
      </c>
      <c r="F591" s="2"/>
      <c r="G591" s="3">
        <f>G592+G594</f>
        <v>5161.1000000000004</v>
      </c>
      <c r="H591" s="3">
        <f>H592+H594</f>
        <v>0</v>
      </c>
      <c r="I591" s="3">
        <f t="shared" si="62"/>
        <v>5161.1000000000004</v>
      </c>
      <c r="J591" s="3">
        <f>J594</f>
        <v>0</v>
      </c>
      <c r="K591" s="3">
        <f t="shared" si="59"/>
        <v>5161.1000000000004</v>
      </c>
      <c r="L591" s="3">
        <f>L594</f>
        <v>-753</v>
      </c>
      <c r="M591" s="3">
        <f t="shared" si="64"/>
        <v>4408.1000000000004</v>
      </c>
      <c r="N591" s="6"/>
      <c r="O591" s="3">
        <f t="shared" si="60"/>
        <v>4408.1000000000004</v>
      </c>
      <c r="P591" s="3">
        <f>P592+P594+P596</f>
        <v>56.5</v>
      </c>
      <c r="Q591" s="3">
        <f t="shared" si="58"/>
        <v>4464.6000000000004</v>
      </c>
      <c r="R591" s="3">
        <f>R592+R594+R596</f>
        <v>0</v>
      </c>
      <c r="S591" s="3">
        <f t="shared" si="63"/>
        <v>4464.6000000000004</v>
      </c>
      <c r="T591" s="3">
        <f>T592+T594</f>
        <v>-74.5</v>
      </c>
      <c r="U591" s="3">
        <f t="shared" si="61"/>
        <v>4390.1000000000004</v>
      </c>
    </row>
    <row r="592" spans="1:21" ht="60">
      <c r="A592" s="1" t="s">
        <v>82</v>
      </c>
      <c r="B592" s="114">
        <v>9</v>
      </c>
      <c r="C592" s="5">
        <v>0</v>
      </c>
      <c r="D592" s="18" t="s">
        <v>214</v>
      </c>
      <c r="E592" s="2">
        <v>80010</v>
      </c>
      <c r="F592" s="2">
        <v>100</v>
      </c>
      <c r="G592" s="3">
        <f>G593</f>
        <v>3911.8</v>
      </c>
      <c r="H592" s="3">
        <f>H593</f>
        <v>1</v>
      </c>
      <c r="I592" s="3">
        <f t="shared" si="62"/>
        <v>3912.8</v>
      </c>
      <c r="J592" s="3"/>
      <c r="K592" s="3">
        <f t="shared" si="59"/>
        <v>3912.8</v>
      </c>
      <c r="L592" s="3"/>
      <c r="M592" s="3">
        <f t="shared" si="64"/>
        <v>3912.8</v>
      </c>
      <c r="N592" s="6"/>
      <c r="O592" s="3">
        <f t="shared" si="60"/>
        <v>3912.8</v>
      </c>
      <c r="P592" s="2"/>
      <c r="Q592" s="3">
        <f t="shared" si="58"/>
        <v>3912.8</v>
      </c>
      <c r="R592" s="3"/>
      <c r="S592" s="3">
        <f t="shared" si="63"/>
        <v>3912.8</v>
      </c>
      <c r="T592" s="3">
        <f>T593</f>
        <v>-51.8</v>
      </c>
      <c r="U592" s="3">
        <f t="shared" si="61"/>
        <v>3861</v>
      </c>
    </row>
    <row r="593" spans="1:21" ht="24">
      <c r="A593" s="1" t="s">
        <v>83</v>
      </c>
      <c r="B593" s="114">
        <v>9</v>
      </c>
      <c r="C593" s="2">
        <v>0</v>
      </c>
      <c r="D593" s="18" t="s">
        <v>214</v>
      </c>
      <c r="E593" s="2">
        <v>80010</v>
      </c>
      <c r="F593" s="2">
        <v>120</v>
      </c>
      <c r="G593" s="3">
        <v>3911.8</v>
      </c>
      <c r="H593" s="3">
        <v>1</v>
      </c>
      <c r="I593" s="3">
        <f t="shared" si="62"/>
        <v>3912.8</v>
      </c>
      <c r="J593" s="3"/>
      <c r="K593" s="3">
        <f t="shared" si="59"/>
        <v>3912.8</v>
      </c>
      <c r="L593" s="3"/>
      <c r="M593" s="3">
        <f t="shared" si="64"/>
        <v>3912.8</v>
      </c>
      <c r="N593" s="6"/>
      <c r="O593" s="3">
        <f t="shared" si="60"/>
        <v>3912.8</v>
      </c>
      <c r="P593" s="2"/>
      <c r="Q593" s="3">
        <f t="shared" ref="Q593:Q662" si="65">P593+O593</f>
        <v>3912.8</v>
      </c>
      <c r="R593" s="3"/>
      <c r="S593" s="3">
        <f t="shared" si="63"/>
        <v>3912.8</v>
      </c>
      <c r="T593" s="3">
        <v>-51.8</v>
      </c>
      <c r="U593" s="3">
        <f t="shared" si="61"/>
        <v>3861</v>
      </c>
    </row>
    <row r="594" spans="1:21" ht="24">
      <c r="A594" s="1" t="s">
        <v>250</v>
      </c>
      <c r="B594" s="114">
        <v>9</v>
      </c>
      <c r="C594" s="5">
        <v>0</v>
      </c>
      <c r="D594" s="18" t="s">
        <v>214</v>
      </c>
      <c r="E594" s="2">
        <v>80010</v>
      </c>
      <c r="F594" s="2">
        <v>200</v>
      </c>
      <c r="G594" s="3">
        <f>G595</f>
        <v>1249.3</v>
      </c>
      <c r="H594" s="3">
        <f>H595</f>
        <v>-1</v>
      </c>
      <c r="I594" s="3">
        <f t="shared" si="62"/>
        <v>1248.3</v>
      </c>
      <c r="J594" s="3">
        <f>J595</f>
        <v>0</v>
      </c>
      <c r="K594" s="3">
        <f t="shared" si="59"/>
        <v>1248.3</v>
      </c>
      <c r="L594" s="3">
        <f>L595</f>
        <v>-753</v>
      </c>
      <c r="M594" s="3">
        <f t="shared" si="64"/>
        <v>495.29999999999995</v>
      </c>
      <c r="N594" s="6"/>
      <c r="O594" s="3">
        <f t="shared" si="60"/>
        <v>495.29999999999995</v>
      </c>
      <c r="P594" s="3">
        <f>P595</f>
        <v>55.65</v>
      </c>
      <c r="Q594" s="3">
        <f t="shared" si="65"/>
        <v>550.94999999999993</v>
      </c>
      <c r="R594" s="3">
        <f>R595</f>
        <v>-0.51361000000000001</v>
      </c>
      <c r="S594" s="3">
        <f t="shared" si="63"/>
        <v>550.43638999999996</v>
      </c>
      <c r="T594" s="3">
        <f>T595</f>
        <v>-22.7</v>
      </c>
      <c r="U594" s="3">
        <f t="shared" si="61"/>
        <v>527.73638999999991</v>
      </c>
    </row>
    <row r="595" spans="1:21" ht="24">
      <c r="A595" s="1" t="s">
        <v>204</v>
      </c>
      <c r="B595" s="114">
        <v>9</v>
      </c>
      <c r="C595" s="2">
        <v>0</v>
      </c>
      <c r="D595" s="18" t="s">
        <v>214</v>
      </c>
      <c r="E595" s="2">
        <v>80010</v>
      </c>
      <c r="F595" s="2">
        <v>240</v>
      </c>
      <c r="G595" s="3">
        <v>1249.3</v>
      </c>
      <c r="H595" s="3">
        <v>-1</v>
      </c>
      <c r="I595" s="3">
        <f t="shared" si="62"/>
        <v>1248.3</v>
      </c>
      <c r="J595" s="3"/>
      <c r="K595" s="3">
        <f t="shared" si="59"/>
        <v>1248.3</v>
      </c>
      <c r="L595" s="3">
        <f>-153-600</f>
        <v>-753</v>
      </c>
      <c r="M595" s="3">
        <f t="shared" si="64"/>
        <v>495.29999999999995</v>
      </c>
      <c r="N595" s="6"/>
      <c r="O595" s="3">
        <f t="shared" si="60"/>
        <v>495.29999999999995</v>
      </c>
      <c r="P595" s="3">
        <f>-0.85+56.5</f>
        <v>55.65</v>
      </c>
      <c r="Q595" s="3">
        <f t="shared" si="65"/>
        <v>550.94999999999993</v>
      </c>
      <c r="R595" s="3">
        <v>-0.51361000000000001</v>
      </c>
      <c r="S595" s="3">
        <f t="shared" si="63"/>
        <v>550.43638999999996</v>
      </c>
      <c r="T595" s="3">
        <f>-22.7</f>
        <v>-22.7</v>
      </c>
      <c r="U595" s="3">
        <f t="shared" si="61"/>
        <v>527.73638999999991</v>
      </c>
    </row>
    <row r="596" spans="1:21">
      <c r="A596" s="27" t="s">
        <v>85</v>
      </c>
      <c r="B596" s="114">
        <v>9</v>
      </c>
      <c r="C596" s="2">
        <v>0</v>
      </c>
      <c r="D596" s="18" t="s">
        <v>214</v>
      </c>
      <c r="E596" s="2">
        <v>80010</v>
      </c>
      <c r="F596" s="2">
        <v>800</v>
      </c>
      <c r="G596" s="3"/>
      <c r="H596" s="3"/>
      <c r="I596" s="3"/>
      <c r="J596" s="3"/>
      <c r="K596" s="3"/>
      <c r="L596" s="3"/>
      <c r="M596" s="3"/>
      <c r="N596" s="6"/>
      <c r="O596" s="3"/>
      <c r="P596" s="3">
        <f>P597</f>
        <v>0.85</v>
      </c>
      <c r="Q596" s="3">
        <f t="shared" si="65"/>
        <v>0.85</v>
      </c>
      <c r="R596" s="3">
        <f>R597</f>
        <v>0.51361000000000001</v>
      </c>
      <c r="S596" s="3">
        <f t="shared" si="63"/>
        <v>1.36361</v>
      </c>
      <c r="T596" s="133"/>
      <c r="U596" s="3">
        <f t="shared" si="61"/>
        <v>1.36361</v>
      </c>
    </row>
    <row r="597" spans="1:21">
      <c r="A597" s="27" t="s">
        <v>86</v>
      </c>
      <c r="B597" s="114">
        <v>9</v>
      </c>
      <c r="C597" s="2">
        <v>0</v>
      </c>
      <c r="D597" s="18" t="s">
        <v>214</v>
      </c>
      <c r="E597" s="2">
        <v>80010</v>
      </c>
      <c r="F597" s="2">
        <v>850</v>
      </c>
      <c r="G597" s="3"/>
      <c r="H597" s="3"/>
      <c r="I597" s="3"/>
      <c r="J597" s="3"/>
      <c r="K597" s="3"/>
      <c r="L597" s="3"/>
      <c r="M597" s="3"/>
      <c r="N597" s="6"/>
      <c r="O597" s="3"/>
      <c r="P597" s="3">
        <v>0.85</v>
      </c>
      <c r="Q597" s="3">
        <f t="shared" si="65"/>
        <v>0.85</v>
      </c>
      <c r="R597" s="3">
        <v>0.51361000000000001</v>
      </c>
      <c r="S597" s="3">
        <f t="shared" si="63"/>
        <v>1.36361</v>
      </c>
      <c r="T597" s="133"/>
      <c r="U597" s="3">
        <f t="shared" si="61"/>
        <v>1.36361</v>
      </c>
    </row>
    <row r="598" spans="1:21" ht="24">
      <c r="A598" s="1" t="s">
        <v>187</v>
      </c>
      <c r="B598" s="114">
        <v>9</v>
      </c>
      <c r="C598" s="5">
        <v>0</v>
      </c>
      <c r="D598" s="18" t="s">
        <v>214</v>
      </c>
      <c r="E598" s="2">
        <v>81540</v>
      </c>
      <c r="F598" s="5"/>
      <c r="G598" s="3">
        <f>G599</f>
        <v>150</v>
      </c>
      <c r="H598" s="3">
        <f>H599+H601</f>
        <v>0</v>
      </c>
      <c r="I598" s="3">
        <f t="shared" si="62"/>
        <v>150</v>
      </c>
      <c r="J598" s="3">
        <f>J601</f>
        <v>9.6132200000000001</v>
      </c>
      <c r="K598" s="3">
        <f t="shared" si="59"/>
        <v>159.61322000000001</v>
      </c>
      <c r="L598" s="3">
        <f>L599</f>
        <v>153</v>
      </c>
      <c r="M598" s="3">
        <f t="shared" si="64"/>
        <v>312.61322000000001</v>
      </c>
      <c r="N598" s="6"/>
      <c r="O598" s="3">
        <f t="shared" si="60"/>
        <v>312.61322000000001</v>
      </c>
      <c r="P598" s="117"/>
      <c r="Q598" s="3">
        <f t="shared" si="65"/>
        <v>312.61322000000001</v>
      </c>
      <c r="R598" s="111"/>
      <c r="S598" s="3">
        <f t="shared" si="63"/>
        <v>312.61322000000001</v>
      </c>
      <c r="T598" s="133"/>
      <c r="U598" s="3">
        <f t="shared" si="61"/>
        <v>312.61322000000001</v>
      </c>
    </row>
    <row r="599" spans="1:21" ht="24">
      <c r="A599" s="1" t="s">
        <v>250</v>
      </c>
      <c r="B599" s="114">
        <v>9</v>
      </c>
      <c r="C599" s="5">
        <v>0</v>
      </c>
      <c r="D599" s="18" t="s">
        <v>214</v>
      </c>
      <c r="E599" s="2">
        <v>81540</v>
      </c>
      <c r="F599" s="2">
        <v>200</v>
      </c>
      <c r="G599" s="3">
        <f>G600</f>
        <v>150</v>
      </c>
      <c r="H599" s="3">
        <f>H600</f>
        <v>-150</v>
      </c>
      <c r="I599" s="3">
        <f t="shared" si="62"/>
        <v>0</v>
      </c>
      <c r="J599" s="3">
        <f>J600</f>
        <v>0</v>
      </c>
      <c r="K599" s="3">
        <f t="shared" si="59"/>
        <v>0</v>
      </c>
      <c r="L599" s="3">
        <f>L600</f>
        <v>153</v>
      </c>
      <c r="M599" s="3">
        <f t="shared" si="64"/>
        <v>153</v>
      </c>
      <c r="N599" s="6"/>
      <c r="O599" s="3">
        <f t="shared" si="60"/>
        <v>153</v>
      </c>
      <c r="P599" s="117"/>
      <c r="Q599" s="3">
        <f t="shared" si="65"/>
        <v>153</v>
      </c>
      <c r="R599" s="111"/>
      <c r="S599" s="3">
        <f t="shared" si="63"/>
        <v>153</v>
      </c>
      <c r="T599" s="133"/>
      <c r="U599" s="3">
        <f t="shared" si="61"/>
        <v>153</v>
      </c>
    </row>
    <row r="600" spans="1:21" ht="30.6" customHeight="1">
      <c r="A600" s="1" t="s">
        <v>204</v>
      </c>
      <c r="B600" s="114">
        <v>9</v>
      </c>
      <c r="C600" s="5">
        <v>0</v>
      </c>
      <c r="D600" s="18" t="s">
        <v>214</v>
      </c>
      <c r="E600" s="2">
        <v>81540</v>
      </c>
      <c r="F600" s="2">
        <v>240</v>
      </c>
      <c r="G600" s="3">
        <v>150</v>
      </c>
      <c r="H600" s="3">
        <v>-150</v>
      </c>
      <c r="I600" s="3">
        <f t="shared" si="62"/>
        <v>0</v>
      </c>
      <c r="J600" s="3"/>
      <c r="K600" s="3">
        <f t="shared" si="59"/>
        <v>0</v>
      </c>
      <c r="L600" s="3">
        <v>153</v>
      </c>
      <c r="M600" s="3">
        <f t="shared" si="64"/>
        <v>153</v>
      </c>
      <c r="N600" s="6"/>
      <c r="O600" s="3">
        <f t="shared" si="60"/>
        <v>153</v>
      </c>
      <c r="P600" s="117"/>
      <c r="Q600" s="3">
        <f t="shared" si="65"/>
        <v>153</v>
      </c>
      <c r="R600" s="111"/>
      <c r="S600" s="3">
        <f t="shared" si="63"/>
        <v>153</v>
      </c>
      <c r="T600" s="133"/>
      <c r="U600" s="3">
        <f t="shared" si="61"/>
        <v>153</v>
      </c>
    </row>
    <row r="601" spans="1:21" ht="32.4" customHeight="1">
      <c r="A601" s="27" t="s">
        <v>74</v>
      </c>
      <c r="B601" s="114">
        <v>9</v>
      </c>
      <c r="C601" s="5">
        <v>0</v>
      </c>
      <c r="D601" s="18" t="s">
        <v>214</v>
      </c>
      <c r="E601" s="2">
        <v>81540</v>
      </c>
      <c r="F601" s="2">
        <v>600</v>
      </c>
      <c r="G601" s="3"/>
      <c r="H601" s="3">
        <f>H602</f>
        <v>150</v>
      </c>
      <c r="I601" s="3">
        <f t="shared" si="62"/>
        <v>150</v>
      </c>
      <c r="J601" s="3">
        <f>J602</f>
        <v>9.6132200000000001</v>
      </c>
      <c r="K601" s="3">
        <f t="shared" si="59"/>
        <v>159.61322000000001</v>
      </c>
      <c r="L601" s="3">
        <f>L602</f>
        <v>153</v>
      </c>
      <c r="M601" s="3">
        <f t="shared" si="64"/>
        <v>312.61322000000001</v>
      </c>
      <c r="N601" s="6"/>
      <c r="O601" s="3">
        <f t="shared" si="60"/>
        <v>312.61322000000001</v>
      </c>
      <c r="P601" s="117"/>
      <c r="Q601" s="3">
        <f t="shared" si="65"/>
        <v>312.61322000000001</v>
      </c>
      <c r="R601" s="111"/>
      <c r="S601" s="3">
        <f t="shared" si="63"/>
        <v>312.61322000000001</v>
      </c>
      <c r="T601" s="133"/>
      <c r="U601" s="3">
        <f t="shared" si="61"/>
        <v>312.61322000000001</v>
      </c>
    </row>
    <row r="602" spans="1:21">
      <c r="A602" s="27" t="s">
        <v>75</v>
      </c>
      <c r="B602" s="114">
        <v>9</v>
      </c>
      <c r="C602" s="5">
        <v>0</v>
      </c>
      <c r="D602" s="18" t="s">
        <v>214</v>
      </c>
      <c r="E602" s="2">
        <v>81540</v>
      </c>
      <c r="F602" s="2">
        <v>610</v>
      </c>
      <c r="G602" s="3"/>
      <c r="H602" s="3">
        <v>150</v>
      </c>
      <c r="I602" s="3">
        <f t="shared" si="62"/>
        <v>150</v>
      </c>
      <c r="J602" s="3">
        <v>9.6132200000000001</v>
      </c>
      <c r="K602" s="3">
        <f t="shared" si="59"/>
        <v>159.61322000000001</v>
      </c>
      <c r="L602" s="3">
        <v>153</v>
      </c>
      <c r="M602" s="3">
        <f t="shared" si="64"/>
        <v>312.61322000000001</v>
      </c>
      <c r="N602" s="6"/>
      <c r="O602" s="3">
        <f t="shared" si="60"/>
        <v>312.61322000000001</v>
      </c>
      <c r="P602" s="117"/>
      <c r="Q602" s="3">
        <f t="shared" si="65"/>
        <v>312.61322000000001</v>
      </c>
      <c r="R602" s="111"/>
      <c r="S602" s="3">
        <f t="shared" si="63"/>
        <v>312.61322000000001</v>
      </c>
      <c r="T602" s="133"/>
      <c r="U602" s="3">
        <f t="shared" si="61"/>
        <v>312.61322000000001</v>
      </c>
    </row>
    <row r="603" spans="1:21" ht="36">
      <c r="A603" s="1" t="s">
        <v>189</v>
      </c>
      <c r="B603" s="114">
        <v>9</v>
      </c>
      <c r="C603" s="5">
        <v>0</v>
      </c>
      <c r="D603" s="18" t="s">
        <v>214</v>
      </c>
      <c r="E603" s="2">
        <v>81550</v>
      </c>
      <c r="F603" s="5"/>
      <c r="G603" s="3">
        <f>G604</f>
        <v>118</v>
      </c>
      <c r="H603" s="3"/>
      <c r="I603" s="3">
        <f t="shared" si="62"/>
        <v>118</v>
      </c>
      <c r="J603" s="3">
        <f>J604</f>
        <v>-9.6132200000000001</v>
      </c>
      <c r="K603" s="3">
        <f t="shared" si="59"/>
        <v>108.38678</v>
      </c>
      <c r="L603" s="3"/>
      <c r="M603" s="3">
        <f t="shared" si="64"/>
        <v>108.38678</v>
      </c>
      <c r="N603" s="6"/>
      <c r="O603" s="3">
        <f t="shared" si="60"/>
        <v>108.38678</v>
      </c>
      <c r="P603" s="117"/>
      <c r="Q603" s="3">
        <f t="shared" si="65"/>
        <v>108.38678</v>
      </c>
      <c r="R603" s="111"/>
      <c r="S603" s="3">
        <f t="shared" si="63"/>
        <v>108.38678</v>
      </c>
      <c r="T603" s="3">
        <f>T604</f>
        <v>97.851879999999994</v>
      </c>
      <c r="U603" s="3">
        <f t="shared" si="61"/>
        <v>206.23865999999998</v>
      </c>
    </row>
    <row r="604" spans="1:21" ht="24">
      <c r="A604" s="1" t="s">
        <v>250</v>
      </c>
      <c r="B604" s="114">
        <v>9</v>
      </c>
      <c r="C604" s="5">
        <v>0</v>
      </c>
      <c r="D604" s="18" t="s">
        <v>214</v>
      </c>
      <c r="E604" s="2">
        <v>81550</v>
      </c>
      <c r="F604" s="5">
        <v>200</v>
      </c>
      <c r="G604" s="3">
        <f>G605</f>
        <v>118</v>
      </c>
      <c r="H604" s="3"/>
      <c r="I604" s="3">
        <f t="shared" si="62"/>
        <v>118</v>
      </c>
      <c r="J604" s="3">
        <f>J605</f>
        <v>-9.6132200000000001</v>
      </c>
      <c r="K604" s="3">
        <f t="shared" ref="K604:K677" si="66">I604+J604</f>
        <v>108.38678</v>
      </c>
      <c r="L604" s="3"/>
      <c r="M604" s="3">
        <f t="shared" si="64"/>
        <v>108.38678</v>
      </c>
      <c r="N604" s="6"/>
      <c r="O604" s="3">
        <f t="shared" si="60"/>
        <v>108.38678</v>
      </c>
      <c r="P604" s="117"/>
      <c r="Q604" s="3">
        <f t="shared" si="65"/>
        <v>108.38678</v>
      </c>
      <c r="R604" s="111"/>
      <c r="S604" s="3">
        <f t="shared" si="63"/>
        <v>108.38678</v>
      </c>
      <c r="T604" s="3">
        <f>T605</f>
        <v>97.851879999999994</v>
      </c>
      <c r="U604" s="3">
        <f t="shared" si="61"/>
        <v>206.23865999999998</v>
      </c>
    </row>
    <row r="605" spans="1:21" ht="24">
      <c r="A605" s="1" t="s">
        <v>204</v>
      </c>
      <c r="B605" s="114">
        <v>9</v>
      </c>
      <c r="C605" s="5">
        <v>0</v>
      </c>
      <c r="D605" s="18" t="s">
        <v>214</v>
      </c>
      <c r="E605" s="2">
        <v>81550</v>
      </c>
      <c r="F605" s="5">
        <v>240</v>
      </c>
      <c r="G605" s="3">
        <v>118</v>
      </c>
      <c r="H605" s="3"/>
      <c r="I605" s="3">
        <f t="shared" si="62"/>
        <v>118</v>
      </c>
      <c r="J605" s="3">
        <v>-9.6132200000000001</v>
      </c>
      <c r="K605" s="3">
        <f t="shared" si="66"/>
        <v>108.38678</v>
      </c>
      <c r="L605" s="3"/>
      <c r="M605" s="3">
        <f t="shared" si="64"/>
        <v>108.38678</v>
      </c>
      <c r="N605" s="6"/>
      <c r="O605" s="3">
        <f t="shared" si="60"/>
        <v>108.38678</v>
      </c>
      <c r="P605" s="117"/>
      <c r="Q605" s="3">
        <f t="shared" si="65"/>
        <v>108.38678</v>
      </c>
      <c r="R605" s="111"/>
      <c r="S605" s="3">
        <f t="shared" si="63"/>
        <v>108.38678</v>
      </c>
      <c r="T605" s="3">
        <f>29.95188+7.9+60</f>
        <v>97.851879999999994</v>
      </c>
      <c r="U605" s="3">
        <f t="shared" si="61"/>
        <v>206.23865999999998</v>
      </c>
    </row>
    <row r="606" spans="1:21" ht="24">
      <c r="A606" s="1" t="s">
        <v>128</v>
      </c>
      <c r="B606" s="114">
        <v>9</v>
      </c>
      <c r="C606" s="5">
        <v>0</v>
      </c>
      <c r="D606" s="18" t="s">
        <v>214</v>
      </c>
      <c r="E606" s="2">
        <v>80520</v>
      </c>
      <c r="F606" s="5"/>
      <c r="G606" s="3">
        <f>G607</f>
        <v>60</v>
      </c>
      <c r="H606" s="3"/>
      <c r="I606" s="3">
        <f t="shared" si="62"/>
        <v>60</v>
      </c>
      <c r="J606" s="3"/>
      <c r="K606" s="3">
        <f t="shared" si="66"/>
        <v>60</v>
      </c>
      <c r="L606" s="3"/>
      <c r="M606" s="3">
        <f t="shared" si="64"/>
        <v>60</v>
      </c>
      <c r="N606" s="6"/>
      <c r="O606" s="3">
        <f t="shared" si="60"/>
        <v>60</v>
      </c>
      <c r="P606" s="117"/>
      <c r="Q606" s="3">
        <f t="shared" si="65"/>
        <v>60</v>
      </c>
      <c r="R606" s="111"/>
      <c r="S606" s="3">
        <f t="shared" si="63"/>
        <v>60</v>
      </c>
      <c r="T606" s="3">
        <f>T607</f>
        <v>-60</v>
      </c>
      <c r="U606" s="3">
        <f t="shared" si="61"/>
        <v>0</v>
      </c>
    </row>
    <row r="607" spans="1:21" ht="24">
      <c r="A607" s="1" t="s">
        <v>250</v>
      </c>
      <c r="B607" s="114">
        <v>9</v>
      </c>
      <c r="C607" s="5">
        <v>0</v>
      </c>
      <c r="D607" s="18" t="s">
        <v>214</v>
      </c>
      <c r="E607" s="2">
        <v>80520</v>
      </c>
      <c r="F607" s="5">
        <v>200</v>
      </c>
      <c r="G607" s="3">
        <f>G608</f>
        <v>60</v>
      </c>
      <c r="H607" s="3"/>
      <c r="I607" s="3">
        <f t="shared" si="62"/>
        <v>60</v>
      </c>
      <c r="J607" s="3"/>
      <c r="K607" s="3">
        <f t="shared" si="66"/>
        <v>60</v>
      </c>
      <c r="L607" s="3"/>
      <c r="M607" s="3">
        <f t="shared" si="64"/>
        <v>60</v>
      </c>
      <c r="N607" s="6"/>
      <c r="O607" s="3">
        <f t="shared" ref="O607:O680" si="67">M607+N607</f>
        <v>60</v>
      </c>
      <c r="P607" s="117"/>
      <c r="Q607" s="3">
        <f t="shared" si="65"/>
        <v>60</v>
      </c>
      <c r="R607" s="111"/>
      <c r="S607" s="3">
        <f t="shared" si="63"/>
        <v>60</v>
      </c>
      <c r="T607" s="3">
        <f>T608</f>
        <v>-60</v>
      </c>
      <c r="U607" s="3">
        <f t="shared" si="61"/>
        <v>0</v>
      </c>
    </row>
    <row r="608" spans="1:21" ht="32.4" customHeight="1">
      <c r="A608" s="1" t="s">
        <v>204</v>
      </c>
      <c r="B608" s="114">
        <v>9</v>
      </c>
      <c r="C608" s="5">
        <v>0</v>
      </c>
      <c r="D608" s="18" t="s">
        <v>214</v>
      </c>
      <c r="E608" s="2">
        <v>80520</v>
      </c>
      <c r="F608" s="5">
        <v>240</v>
      </c>
      <c r="G608" s="3">
        <v>60</v>
      </c>
      <c r="H608" s="3"/>
      <c r="I608" s="3">
        <f t="shared" si="62"/>
        <v>60</v>
      </c>
      <c r="J608" s="3"/>
      <c r="K608" s="3">
        <f t="shared" si="66"/>
        <v>60</v>
      </c>
      <c r="L608" s="3"/>
      <c r="M608" s="3">
        <f t="shared" si="64"/>
        <v>60</v>
      </c>
      <c r="N608" s="6"/>
      <c r="O608" s="3">
        <f t="shared" si="67"/>
        <v>60</v>
      </c>
      <c r="P608" s="117"/>
      <c r="Q608" s="3">
        <f t="shared" si="65"/>
        <v>60</v>
      </c>
      <c r="R608" s="111"/>
      <c r="S608" s="3">
        <f t="shared" si="63"/>
        <v>60</v>
      </c>
      <c r="T608" s="3">
        <v>-60</v>
      </c>
      <c r="U608" s="3">
        <f t="shared" si="61"/>
        <v>0</v>
      </c>
    </row>
    <row r="609" spans="1:21" ht="24">
      <c r="A609" s="1" t="s">
        <v>212</v>
      </c>
      <c r="B609" s="114">
        <v>9</v>
      </c>
      <c r="C609" s="5">
        <v>0</v>
      </c>
      <c r="D609" s="23" t="s">
        <v>214</v>
      </c>
      <c r="E609" s="5">
        <v>80790</v>
      </c>
      <c r="F609" s="5"/>
      <c r="G609" s="3">
        <f>G610</f>
        <v>50</v>
      </c>
      <c r="H609" s="3"/>
      <c r="I609" s="3">
        <f t="shared" si="62"/>
        <v>50</v>
      </c>
      <c r="J609" s="3"/>
      <c r="K609" s="3">
        <f t="shared" si="66"/>
        <v>50</v>
      </c>
      <c r="L609" s="3"/>
      <c r="M609" s="3">
        <f t="shared" si="64"/>
        <v>50</v>
      </c>
      <c r="N609" s="6"/>
      <c r="O609" s="3">
        <f t="shared" si="67"/>
        <v>50</v>
      </c>
      <c r="P609" s="117"/>
      <c r="Q609" s="3">
        <f t="shared" si="65"/>
        <v>50</v>
      </c>
      <c r="R609" s="111"/>
      <c r="S609" s="3">
        <f t="shared" si="63"/>
        <v>50</v>
      </c>
      <c r="T609" s="133"/>
      <c r="U609" s="3">
        <f t="shared" si="61"/>
        <v>50</v>
      </c>
    </row>
    <row r="610" spans="1:21" ht="24">
      <c r="A610" s="1" t="s">
        <v>250</v>
      </c>
      <c r="B610" s="114">
        <v>9</v>
      </c>
      <c r="C610" s="5">
        <v>0</v>
      </c>
      <c r="D610" s="23" t="s">
        <v>214</v>
      </c>
      <c r="E610" s="5">
        <v>80790</v>
      </c>
      <c r="F610" s="5">
        <v>200</v>
      </c>
      <c r="G610" s="3">
        <f>G611</f>
        <v>50</v>
      </c>
      <c r="H610" s="3"/>
      <c r="I610" s="3">
        <f t="shared" si="62"/>
        <v>50</v>
      </c>
      <c r="J610" s="3"/>
      <c r="K610" s="3">
        <f t="shared" si="66"/>
        <v>50</v>
      </c>
      <c r="L610" s="3"/>
      <c r="M610" s="3">
        <f t="shared" si="64"/>
        <v>50</v>
      </c>
      <c r="N610" s="6"/>
      <c r="O610" s="3">
        <f t="shared" si="67"/>
        <v>50</v>
      </c>
      <c r="P610" s="117"/>
      <c r="Q610" s="3">
        <f t="shared" si="65"/>
        <v>50</v>
      </c>
      <c r="R610" s="111"/>
      <c r="S610" s="3">
        <f t="shared" si="63"/>
        <v>50</v>
      </c>
      <c r="T610" s="133"/>
      <c r="U610" s="3">
        <f t="shared" si="61"/>
        <v>50</v>
      </c>
    </row>
    <row r="611" spans="1:21" ht="24">
      <c r="A611" s="1" t="s">
        <v>204</v>
      </c>
      <c r="B611" s="114">
        <v>9</v>
      </c>
      <c r="C611" s="5">
        <v>0</v>
      </c>
      <c r="D611" s="23" t="s">
        <v>214</v>
      </c>
      <c r="E611" s="5">
        <v>80790</v>
      </c>
      <c r="F611" s="5">
        <v>240</v>
      </c>
      <c r="G611" s="3">
        <v>50</v>
      </c>
      <c r="H611" s="3"/>
      <c r="I611" s="3">
        <f t="shared" si="62"/>
        <v>50</v>
      </c>
      <c r="J611" s="3"/>
      <c r="K611" s="3">
        <f t="shared" si="66"/>
        <v>50</v>
      </c>
      <c r="L611" s="3"/>
      <c r="M611" s="3">
        <f t="shared" si="64"/>
        <v>50</v>
      </c>
      <c r="N611" s="6"/>
      <c r="O611" s="3">
        <f t="shared" si="67"/>
        <v>50</v>
      </c>
      <c r="P611" s="117"/>
      <c r="Q611" s="3">
        <f t="shared" si="65"/>
        <v>50</v>
      </c>
      <c r="R611" s="111"/>
      <c r="S611" s="3">
        <f t="shared" si="63"/>
        <v>50</v>
      </c>
      <c r="T611" s="133"/>
      <c r="U611" s="3">
        <f t="shared" si="61"/>
        <v>50</v>
      </c>
    </row>
    <row r="612" spans="1:21" ht="36">
      <c r="A612" s="1" t="s">
        <v>277</v>
      </c>
      <c r="B612" s="114">
        <v>9</v>
      </c>
      <c r="C612" s="5">
        <v>0</v>
      </c>
      <c r="D612" s="23" t="s">
        <v>214</v>
      </c>
      <c r="E612" s="5">
        <v>88520</v>
      </c>
      <c r="F612" s="5"/>
      <c r="G612" s="3">
        <f>G613</f>
        <v>100</v>
      </c>
      <c r="H612" s="3"/>
      <c r="I612" s="3">
        <f t="shared" si="62"/>
        <v>100</v>
      </c>
      <c r="J612" s="3"/>
      <c r="K612" s="3">
        <f t="shared" si="66"/>
        <v>100</v>
      </c>
      <c r="L612" s="3"/>
      <c r="M612" s="3">
        <f t="shared" si="64"/>
        <v>100</v>
      </c>
      <c r="N612" s="6"/>
      <c r="O612" s="3">
        <f t="shared" si="67"/>
        <v>100</v>
      </c>
      <c r="P612" s="117"/>
      <c r="Q612" s="3">
        <f t="shared" si="65"/>
        <v>100</v>
      </c>
      <c r="R612" s="111"/>
      <c r="S612" s="3">
        <f t="shared" si="63"/>
        <v>100</v>
      </c>
      <c r="T612" s="3">
        <f>T613</f>
        <v>-20</v>
      </c>
      <c r="U612" s="3">
        <f t="shared" si="61"/>
        <v>80</v>
      </c>
    </row>
    <row r="613" spans="1:21">
      <c r="A613" s="1" t="s">
        <v>70</v>
      </c>
      <c r="B613" s="114">
        <v>9</v>
      </c>
      <c r="C613" s="5">
        <v>0</v>
      </c>
      <c r="D613" s="23" t="s">
        <v>214</v>
      </c>
      <c r="E613" s="5">
        <v>88520</v>
      </c>
      <c r="F613" s="5">
        <v>500</v>
      </c>
      <c r="G613" s="3">
        <f>G614</f>
        <v>100</v>
      </c>
      <c r="H613" s="3"/>
      <c r="I613" s="3">
        <f t="shared" si="62"/>
        <v>100</v>
      </c>
      <c r="J613" s="3"/>
      <c r="K613" s="3">
        <f t="shared" si="66"/>
        <v>100</v>
      </c>
      <c r="L613" s="3"/>
      <c r="M613" s="3">
        <f t="shared" si="64"/>
        <v>100</v>
      </c>
      <c r="N613" s="6"/>
      <c r="O613" s="3">
        <f t="shared" si="67"/>
        <v>100</v>
      </c>
      <c r="P613" s="117"/>
      <c r="Q613" s="3">
        <f t="shared" si="65"/>
        <v>100</v>
      </c>
      <c r="R613" s="111"/>
      <c r="S613" s="3">
        <f t="shared" si="63"/>
        <v>100</v>
      </c>
      <c r="T613" s="3">
        <f>T614</f>
        <v>-20</v>
      </c>
      <c r="U613" s="3">
        <f t="shared" si="61"/>
        <v>80</v>
      </c>
    </row>
    <row r="614" spans="1:21">
      <c r="A614" s="1" t="s">
        <v>92</v>
      </c>
      <c r="B614" s="114">
        <v>9</v>
      </c>
      <c r="C614" s="5">
        <v>0</v>
      </c>
      <c r="D614" s="23" t="s">
        <v>214</v>
      </c>
      <c r="E614" s="5">
        <v>88520</v>
      </c>
      <c r="F614" s="5">
        <v>540</v>
      </c>
      <c r="G614" s="3">
        <v>100</v>
      </c>
      <c r="H614" s="3"/>
      <c r="I614" s="3">
        <f t="shared" si="62"/>
        <v>100</v>
      </c>
      <c r="J614" s="3"/>
      <c r="K614" s="3">
        <f t="shared" si="66"/>
        <v>100</v>
      </c>
      <c r="L614" s="3"/>
      <c r="M614" s="3">
        <f t="shared" si="64"/>
        <v>100</v>
      </c>
      <c r="N614" s="6"/>
      <c r="O614" s="3">
        <f t="shared" si="67"/>
        <v>100</v>
      </c>
      <c r="P614" s="117"/>
      <c r="Q614" s="3">
        <f t="shared" si="65"/>
        <v>100</v>
      </c>
      <c r="R614" s="111"/>
      <c r="S614" s="3">
        <f t="shared" si="63"/>
        <v>100</v>
      </c>
      <c r="T614" s="3">
        <v>-20</v>
      </c>
      <c r="U614" s="3">
        <f t="shared" si="61"/>
        <v>80</v>
      </c>
    </row>
    <row r="615" spans="1:21" ht="57">
      <c r="A615" s="129" t="s">
        <v>172</v>
      </c>
      <c r="B615" s="114">
        <v>10</v>
      </c>
      <c r="C615" s="127">
        <v>0</v>
      </c>
      <c r="D615" s="18" t="s">
        <v>214</v>
      </c>
      <c r="E615" s="2">
        <v>0</v>
      </c>
      <c r="F615" s="128"/>
      <c r="G615" s="56">
        <f>G619+G624</f>
        <v>911</v>
      </c>
      <c r="H615" s="56">
        <f>H619+H624</f>
        <v>0</v>
      </c>
      <c r="I615" s="56">
        <f t="shared" si="62"/>
        <v>911</v>
      </c>
      <c r="J615" s="56"/>
      <c r="K615" s="56">
        <f t="shared" si="66"/>
        <v>911</v>
      </c>
      <c r="L615" s="3"/>
      <c r="M615" s="56">
        <f t="shared" si="64"/>
        <v>911</v>
      </c>
      <c r="N615" s="56">
        <f>N616+N627</f>
        <v>6917.6129999999994</v>
      </c>
      <c r="O615" s="56">
        <f t="shared" si="67"/>
        <v>7828.6129999999994</v>
      </c>
      <c r="P615" s="117"/>
      <c r="Q615" s="56">
        <f t="shared" si="65"/>
        <v>7828.6129999999994</v>
      </c>
      <c r="R615" s="56">
        <f>R616+R627+R624</f>
        <v>-3185.9387999999999</v>
      </c>
      <c r="S615" s="56">
        <f t="shared" si="63"/>
        <v>4642.6741999999995</v>
      </c>
      <c r="T615" s="56">
        <f>T619+T624</f>
        <v>-347.3252</v>
      </c>
      <c r="U615" s="56">
        <f t="shared" si="61"/>
        <v>4295.3489999999993</v>
      </c>
    </row>
    <row r="616" spans="1:21" ht="48">
      <c r="A616" s="1" t="s">
        <v>352</v>
      </c>
      <c r="B616" s="114">
        <v>10</v>
      </c>
      <c r="C616" s="5">
        <v>0</v>
      </c>
      <c r="D616" s="18" t="s">
        <v>214</v>
      </c>
      <c r="E616" s="2">
        <v>50180</v>
      </c>
      <c r="F616" s="128"/>
      <c r="G616" s="56"/>
      <c r="H616" s="56"/>
      <c r="I616" s="56"/>
      <c r="J616" s="56"/>
      <c r="K616" s="56"/>
      <c r="L616" s="3"/>
      <c r="M616" s="3"/>
      <c r="N616" s="3">
        <f>N617</f>
        <v>3408.6129999999998</v>
      </c>
      <c r="O616" s="3">
        <f t="shared" si="67"/>
        <v>3408.6129999999998</v>
      </c>
      <c r="P616" s="117"/>
      <c r="Q616" s="3">
        <f t="shared" si="65"/>
        <v>3408.6129999999998</v>
      </c>
      <c r="R616" s="3">
        <f>R617</f>
        <v>-2187.5279999999998</v>
      </c>
      <c r="S616" s="3">
        <f t="shared" si="63"/>
        <v>1221.085</v>
      </c>
      <c r="T616" s="133"/>
      <c r="U616" s="3">
        <f t="shared" si="61"/>
        <v>1221.085</v>
      </c>
    </row>
    <row r="617" spans="1:21">
      <c r="A617" s="27" t="s">
        <v>96</v>
      </c>
      <c r="B617" s="114">
        <v>10</v>
      </c>
      <c r="C617" s="5">
        <v>0</v>
      </c>
      <c r="D617" s="18" t="s">
        <v>214</v>
      </c>
      <c r="E617" s="2">
        <v>50180</v>
      </c>
      <c r="F617" s="2">
        <v>300</v>
      </c>
      <c r="G617" s="56"/>
      <c r="H617" s="56"/>
      <c r="I617" s="56"/>
      <c r="J617" s="56"/>
      <c r="K617" s="56"/>
      <c r="L617" s="3"/>
      <c r="M617" s="3"/>
      <c r="N617" s="3">
        <f>N618</f>
        <v>3408.6129999999998</v>
      </c>
      <c r="O617" s="3">
        <f t="shared" si="67"/>
        <v>3408.6129999999998</v>
      </c>
      <c r="P617" s="117"/>
      <c r="Q617" s="3">
        <f t="shared" si="65"/>
        <v>3408.6129999999998</v>
      </c>
      <c r="R617" s="3">
        <f>R618</f>
        <v>-2187.5279999999998</v>
      </c>
      <c r="S617" s="3">
        <f t="shared" si="63"/>
        <v>1221.085</v>
      </c>
      <c r="T617" s="133"/>
      <c r="U617" s="3">
        <f t="shared" si="61"/>
        <v>1221.085</v>
      </c>
    </row>
    <row r="618" spans="1:21" ht="24">
      <c r="A618" s="1" t="s">
        <v>112</v>
      </c>
      <c r="B618" s="114">
        <v>10</v>
      </c>
      <c r="C618" s="5">
        <v>0</v>
      </c>
      <c r="D618" s="18" t="s">
        <v>214</v>
      </c>
      <c r="E618" s="2">
        <v>50180</v>
      </c>
      <c r="F618" s="2">
        <v>320</v>
      </c>
      <c r="G618" s="56"/>
      <c r="H618" s="56"/>
      <c r="I618" s="56"/>
      <c r="J618" s="56"/>
      <c r="K618" s="56"/>
      <c r="L618" s="3"/>
      <c r="M618" s="3"/>
      <c r="N618" s="3">
        <v>3408.6129999999998</v>
      </c>
      <c r="O618" s="3">
        <f t="shared" si="67"/>
        <v>3408.6129999999998</v>
      </c>
      <c r="P618" s="117"/>
      <c r="Q618" s="3">
        <f t="shared" si="65"/>
        <v>3408.6129999999998</v>
      </c>
      <c r="R618" s="3">
        <v>-2187.5279999999998</v>
      </c>
      <c r="S618" s="3">
        <f t="shared" si="63"/>
        <v>1221.085</v>
      </c>
      <c r="T618" s="133"/>
      <c r="U618" s="3">
        <f t="shared" ref="U618:U683" si="68">T618+S618</f>
        <v>1221.085</v>
      </c>
    </row>
    <row r="619" spans="1:21" ht="36">
      <c r="A619" s="1" t="s">
        <v>173</v>
      </c>
      <c r="B619" s="114">
        <v>10</v>
      </c>
      <c r="C619" s="2">
        <v>0</v>
      </c>
      <c r="D619" s="18" t="s">
        <v>214</v>
      </c>
      <c r="E619" s="2">
        <v>87080</v>
      </c>
      <c r="F619" s="2"/>
      <c r="G619" s="3">
        <f>G622</f>
        <v>216</v>
      </c>
      <c r="H619" s="3">
        <f>H620+H622</f>
        <v>0</v>
      </c>
      <c r="I619" s="3">
        <f t="shared" si="62"/>
        <v>216</v>
      </c>
      <c r="J619" s="3"/>
      <c r="K619" s="3">
        <f t="shared" si="66"/>
        <v>216</v>
      </c>
      <c r="L619" s="3"/>
      <c r="M619" s="3">
        <f t="shared" si="64"/>
        <v>216</v>
      </c>
      <c r="N619" s="6"/>
      <c r="O619" s="3">
        <f t="shared" si="67"/>
        <v>216</v>
      </c>
      <c r="P619" s="117"/>
      <c r="Q619" s="3">
        <f t="shared" si="65"/>
        <v>216</v>
      </c>
      <c r="R619" s="111"/>
      <c r="S619" s="3">
        <f t="shared" si="63"/>
        <v>216</v>
      </c>
      <c r="T619" s="3">
        <f>T620</f>
        <v>-216</v>
      </c>
      <c r="U619" s="3">
        <f t="shared" si="68"/>
        <v>0</v>
      </c>
    </row>
    <row r="620" spans="1:21" ht="24">
      <c r="A620" s="27" t="s">
        <v>44</v>
      </c>
      <c r="B620" s="114">
        <v>10</v>
      </c>
      <c r="C620" s="2">
        <v>0</v>
      </c>
      <c r="D620" s="18" t="s">
        <v>214</v>
      </c>
      <c r="E620" s="2">
        <v>87080</v>
      </c>
      <c r="F620" s="2">
        <v>400</v>
      </c>
      <c r="G620" s="3">
        <v>0</v>
      </c>
      <c r="H620" s="3">
        <v>216</v>
      </c>
      <c r="I620" s="3">
        <f>I621</f>
        <v>216</v>
      </c>
      <c r="J620" s="3"/>
      <c r="K620" s="3">
        <f t="shared" si="66"/>
        <v>216</v>
      </c>
      <c r="L620" s="3"/>
      <c r="M620" s="3">
        <f t="shared" si="64"/>
        <v>216</v>
      </c>
      <c r="N620" s="6"/>
      <c r="O620" s="3">
        <f t="shared" si="67"/>
        <v>216</v>
      </c>
      <c r="P620" s="117"/>
      <c r="Q620" s="3">
        <f t="shared" si="65"/>
        <v>216</v>
      </c>
      <c r="R620" s="111"/>
      <c r="S620" s="3">
        <f t="shared" si="63"/>
        <v>216</v>
      </c>
      <c r="T620" s="3">
        <f>T621</f>
        <v>-216</v>
      </c>
      <c r="U620" s="3">
        <f t="shared" si="68"/>
        <v>0</v>
      </c>
    </row>
    <row r="621" spans="1:21">
      <c r="A621" s="27" t="s">
        <v>291</v>
      </c>
      <c r="B621" s="114">
        <v>10</v>
      </c>
      <c r="C621" s="2">
        <v>0</v>
      </c>
      <c r="D621" s="18" t="s">
        <v>214</v>
      </c>
      <c r="E621" s="2">
        <v>87080</v>
      </c>
      <c r="F621" s="2">
        <v>410</v>
      </c>
      <c r="G621" s="3">
        <v>0</v>
      </c>
      <c r="H621" s="3">
        <v>216</v>
      </c>
      <c r="I621" s="3">
        <f>G621+H621</f>
        <v>216</v>
      </c>
      <c r="J621" s="3"/>
      <c r="K621" s="3">
        <f t="shared" si="66"/>
        <v>216</v>
      </c>
      <c r="L621" s="3"/>
      <c r="M621" s="3">
        <f t="shared" si="64"/>
        <v>216</v>
      </c>
      <c r="N621" s="6"/>
      <c r="O621" s="3">
        <f t="shared" si="67"/>
        <v>216</v>
      </c>
      <c r="P621" s="117"/>
      <c r="Q621" s="3">
        <f t="shared" si="65"/>
        <v>216</v>
      </c>
      <c r="R621" s="111"/>
      <c r="S621" s="3">
        <f t="shared" si="63"/>
        <v>216</v>
      </c>
      <c r="T621" s="3">
        <v>-216</v>
      </c>
      <c r="U621" s="3">
        <f t="shared" si="68"/>
        <v>0</v>
      </c>
    </row>
    <row r="622" spans="1:21">
      <c r="A622" s="1" t="s">
        <v>85</v>
      </c>
      <c r="B622" s="114">
        <v>10</v>
      </c>
      <c r="C622" s="2">
        <v>0</v>
      </c>
      <c r="D622" s="18" t="s">
        <v>214</v>
      </c>
      <c r="E622" s="2">
        <v>87080</v>
      </c>
      <c r="F622" s="2">
        <v>800</v>
      </c>
      <c r="G622" s="3">
        <f>G623</f>
        <v>216</v>
      </c>
      <c r="H622" s="3">
        <f>H623</f>
        <v>-216</v>
      </c>
      <c r="I622" s="3">
        <f t="shared" si="62"/>
        <v>0</v>
      </c>
      <c r="J622" s="3"/>
      <c r="K622" s="3">
        <f t="shared" si="66"/>
        <v>0</v>
      </c>
      <c r="L622" s="3"/>
      <c r="M622" s="3">
        <f t="shared" si="64"/>
        <v>0</v>
      </c>
      <c r="N622" s="6"/>
      <c r="O622" s="3">
        <f t="shared" si="67"/>
        <v>0</v>
      </c>
      <c r="P622" s="117"/>
      <c r="Q622" s="3">
        <f t="shared" si="65"/>
        <v>0</v>
      </c>
      <c r="R622" s="111"/>
      <c r="S622" s="3">
        <f t="shared" si="63"/>
        <v>0</v>
      </c>
      <c r="T622" s="133"/>
      <c r="U622" s="3">
        <f t="shared" si="68"/>
        <v>0</v>
      </c>
    </row>
    <row r="623" spans="1:21" ht="48">
      <c r="A623" s="1" t="s">
        <v>252</v>
      </c>
      <c r="B623" s="114">
        <v>10</v>
      </c>
      <c r="C623" s="2">
        <v>0</v>
      </c>
      <c r="D623" s="18" t="s">
        <v>214</v>
      </c>
      <c r="E623" s="2">
        <v>87080</v>
      </c>
      <c r="F623" s="2">
        <v>810</v>
      </c>
      <c r="G623" s="3">
        <v>216</v>
      </c>
      <c r="H623" s="3">
        <v>-216</v>
      </c>
      <c r="I623" s="3">
        <f t="shared" si="62"/>
        <v>0</v>
      </c>
      <c r="J623" s="3"/>
      <c r="K623" s="3">
        <f t="shared" si="66"/>
        <v>0</v>
      </c>
      <c r="L623" s="3"/>
      <c r="M623" s="3">
        <f t="shared" si="64"/>
        <v>0</v>
      </c>
      <c r="N623" s="6"/>
      <c r="O623" s="3">
        <f t="shared" si="67"/>
        <v>0</v>
      </c>
      <c r="P623" s="117"/>
      <c r="Q623" s="3">
        <f t="shared" si="65"/>
        <v>0</v>
      </c>
      <c r="R623" s="111"/>
      <c r="S623" s="3">
        <f t="shared" si="63"/>
        <v>0</v>
      </c>
      <c r="T623" s="133"/>
      <c r="U623" s="3">
        <f t="shared" si="68"/>
        <v>0</v>
      </c>
    </row>
    <row r="624" spans="1:21" ht="48">
      <c r="A624" s="1" t="s">
        <v>234</v>
      </c>
      <c r="B624" s="114">
        <v>10</v>
      </c>
      <c r="C624" s="2">
        <v>0</v>
      </c>
      <c r="D624" s="18" t="s">
        <v>214</v>
      </c>
      <c r="E624" s="2" t="s">
        <v>224</v>
      </c>
      <c r="F624" s="2"/>
      <c r="G624" s="3">
        <f>G625</f>
        <v>695</v>
      </c>
      <c r="H624" s="3"/>
      <c r="I624" s="3">
        <f t="shared" si="62"/>
        <v>695</v>
      </c>
      <c r="J624" s="3"/>
      <c r="K624" s="3">
        <f t="shared" si="66"/>
        <v>695</v>
      </c>
      <c r="L624" s="3"/>
      <c r="M624" s="3">
        <f t="shared" si="64"/>
        <v>695</v>
      </c>
      <c r="N624" s="6"/>
      <c r="O624" s="3">
        <f t="shared" si="67"/>
        <v>695</v>
      </c>
      <c r="P624" s="117"/>
      <c r="Q624" s="3">
        <f t="shared" si="65"/>
        <v>695</v>
      </c>
      <c r="R624" s="3">
        <f>R625</f>
        <v>-55.510800000000003</v>
      </c>
      <c r="S624" s="3">
        <f t="shared" si="63"/>
        <v>639.48919999999998</v>
      </c>
      <c r="T624" s="3">
        <f>T625</f>
        <v>-131.3252</v>
      </c>
      <c r="U624" s="3">
        <f t="shared" si="68"/>
        <v>508.16399999999999</v>
      </c>
    </row>
    <row r="625" spans="1:21">
      <c r="A625" s="1" t="s">
        <v>96</v>
      </c>
      <c r="B625" s="114">
        <v>10</v>
      </c>
      <c r="C625" s="2">
        <v>0</v>
      </c>
      <c r="D625" s="18" t="s">
        <v>214</v>
      </c>
      <c r="E625" s="2" t="s">
        <v>224</v>
      </c>
      <c r="F625" s="2">
        <v>300</v>
      </c>
      <c r="G625" s="3">
        <f>G626</f>
        <v>695</v>
      </c>
      <c r="H625" s="3"/>
      <c r="I625" s="3">
        <f t="shared" si="62"/>
        <v>695</v>
      </c>
      <c r="J625" s="3"/>
      <c r="K625" s="3">
        <f t="shared" si="66"/>
        <v>695</v>
      </c>
      <c r="L625" s="3"/>
      <c r="M625" s="3">
        <f t="shared" si="64"/>
        <v>695</v>
      </c>
      <c r="N625" s="6"/>
      <c r="O625" s="3">
        <f t="shared" si="67"/>
        <v>695</v>
      </c>
      <c r="P625" s="117"/>
      <c r="Q625" s="3">
        <f t="shared" si="65"/>
        <v>695</v>
      </c>
      <c r="R625" s="3">
        <f>R626</f>
        <v>-55.510800000000003</v>
      </c>
      <c r="S625" s="3">
        <f t="shared" si="63"/>
        <v>639.48919999999998</v>
      </c>
      <c r="T625" s="3">
        <f>T626</f>
        <v>-131.3252</v>
      </c>
      <c r="U625" s="3">
        <f t="shared" si="68"/>
        <v>508.16399999999999</v>
      </c>
    </row>
    <row r="626" spans="1:21" ht="24">
      <c r="A626" s="1" t="s">
        <v>112</v>
      </c>
      <c r="B626" s="114">
        <v>10</v>
      </c>
      <c r="C626" s="2">
        <v>0</v>
      </c>
      <c r="D626" s="18" t="s">
        <v>214</v>
      </c>
      <c r="E626" s="2" t="s">
        <v>224</v>
      </c>
      <c r="F626" s="2">
        <v>320</v>
      </c>
      <c r="G626" s="3">
        <f>497+198</f>
        <v>695</v>
      </c>
      <c r="H626" s="3"/>
      <c r="I626" s="3">
        <f t="shared" si="62"/>
        <v>695</v>
      </c>
      <c r="J626" s="3"/>
      <c r="K626" s="3">
        <f t="shared" si="66"/>
        <v>695</v>
      </c>
      <c r="L626" s="3"/>
      <c r="M626" s="3">
        <f t="shared" si="64"/>
        <v>695</v>
      </c>
      <c r="N626" s="6"/>
      <c r="O626" s="3">
        <f t="shared" si="67"/>
        <v>695</v>
      </c>
      <c r="P626" s="117"/>
      <c r="Q626" s="3">
        <f t="shared" si="65"/>
        <v>695</v>
      </c>
      <c r="R626" s="3">
        <v>-55.510800000000003</v>
      </c>
      <c r="S626" s="3">
        <f t="shared" si="63"/>
        <v>639.48919999999998</v>
      </c>
      <c r="T626" s="3">
        <v>-131.3252</v>
      </c>
      <c r="U626" s="3">
        <f t="shared" si="68"/>
        <v>508.16399999999999</v>
      </c>
    </row>
    <row r="627" spans="1:21" ht="48">
      <c r="A627" s="1" t="s">
        <v>350</v>
      </c>
      <c r="B627" s="114">
        <v>10</v>
      </c>
      <c r="C627" s="2">
        <v>0</v>
      </c>
      <c r="D627" s="18" t="s">
        <v>214</v>
      </c>
      <c r="E627" s="2" t="s">
        <v>341</v>
      </c>
      <c r="F627" s="2"/>
      <c r="G627" s="3"/>
      <c r="H627" s="3"/>
      <c r="I627" s="3"/>
      <c r="J627" s="3"/>
      <c r="K627" s="3"/>
      <c r="L627" s="3"/>
      <c r="M627" s="3"/>
      <c r="N627" s="3">
        <f>N628</f>
        <v>3509</v>
      </c>
      <c r="O627" s="3">
        <f t="shared" si="67"/>
        <v>3509</v>
      </c>
      <c r="P627" s="117"/>
      <c r="Q627" s="3">
        <f t="shared" si="65"/>
        <v>3509</v>
      </c>
      <c r="R627" s="3">
        <f>R628</f>
        <v>-942.9</v>
      </c>
      <c r="S627" s="3">
        <f t="shared" si="63"/>
        <v>2566.1</v>
      </c>
      <c r="T627" s="133"/>
      <c r="U627" s="3">
        <f t="shared" si="68"/>
        <v>2566.1</v>
      </c>
    </row>
    <row r="628" spans="1:21">
      <c r="A628" s="1" t="s">
        <v>96</v>
      </c>
      <c r="B628" s="114">
        <v>10</v>
      </c>
      <c r="C628" s="2">
        <v>0</v>
      </c>
      <c r="D628" s="18" t="s">
        <v>214</v>
      </c>
      <c r="E628" s="2" t="s">
        <v>341</v>
      </c>
      <c r="F628" s="2">
        <v>300</v>
      </c>
      <c r="G628" s="3"/>
      <c r="H628" s="3"/>
      <c r="I628" s="3"/>
      <c r="J628" s="3"/>
      <c r="K628" s="3"/>
      <c r="L628" s="3"/>
      <c r="M628" s="3"/>
      <c r="N628" s="3">
        <f>N629</f>
        <v>3509</v>
      </c>
      <c r="O628" s="3">
        <f t="shared" si="67"/>
        <v>3509</v>
      </c>
      <c r="P628" s="117"/>
      <c r="Q628" s="3">
        <f t="shared" si="65"/>
        <v>3509</v>
      </c>
      <c r="R628" s="3">
        <f>R629</f>
        <v>-942.9</v>
      </c>
      <c r="S628" s="3">
        <f t="shared" ref="S628:S693" si="69">Q628+R628</f>
        <v>2566.1</v>
      </c>
      <c r="T628" s="133"/>
      <c r="U628" s="3">
        <f t="shared" si="68"/>
        <v>2566.1</v>
      </c>
    </row>
    <row r="629" spans="1:21" ht="24">
      <c r="A629" s="1" t="s">
        <v>112</v>
      </c>
      <c r="B629" s="114">
        <v>10</v>
      </c>
      <c r="C629" s="2">
        <v>0</v>
      </c>
      <c r="D629" s="18" t="s">
        <v>214</v>
      </c>
      <c r="E629" s="2" t="s">
        <v>341</v>
      </c>
      <c r="F629" s="2">
        <v>320</v>
      </c>
      <c r="G629" s="3"/>
      <c r="H629" s="3"/>
      <c r="I629" s="3"/>
      <c r="J629" s="3"/>
      <c r="K629" s="3"/>
      <c r="L629" s="3"/>
      <c r="M629" s="3"/>
      <c r="N629" s="3">
        <v>3509</v>
      </c>
      <c r="O629" s="3">
        <f t="shared" si="67"/>
        <v>3509</v>
      </c>
      <c r="P629" s="117"/>
      <c r="Q629" s="3">
        <f t="shared" si="65"/>
        <v>3509</v>
      </c>
      <c r="R629" s="3">
        <v>-942.9</v>
      </c>
      <c r="S629" s="3">
        <f t="shared" si="69"/>
        <v>2566.1</v>
      </c>
      <c r="T629" s="133"/>
      <c r="U629" s="3">
        <f t="shared" si="68"/>
        <v>2566.1</v>
      </c>
    </row>
    <row r="630" spans="1:21" ht="68.400000000000006">
      <c r="A630" s="129" t="s">
        <v>287</v>
      </c>
      <c r="B630" s="114">
        <v>11</v>
      </c>
      <c r="C630" s="127">
        <v>0</v>
      </c>
      <c r="D630" s="18" t="s">
        <v>214</v>
      </c>
      <c r="E630" s="2">
        <v>0</v>
      </c>
      <c r="F630" s="128"/>
      <c r="G630" s="56">
        <f>G631+G642+G639</f>
        <v>7641</v>
      </c>
      <c r="H630" s="56"/>
      <c r="I630" s="56">
        <f t="shared" si="62"/>
        <v>7641</v>
      </c>
      <c r="J630" s="56"/>
      <c r="K630" s="56">
        <f t="shared" si="66"/>
        <v>7641</v>
      </c>
      <c r="L630" s="56">
        <f>L631</f>
        <v>600</v>
      </c>
      <c r="M630" s="56">
        <f t="shared" si="64"/>
        <v>8241</v>
      </c>
      <c r="N630" s="6"/>
      <c r="O630" s="56">
        <f t="shared" si="67"/>
        <v>8241</v>
      </c>
      <c r="P630" s="56">
        <f>P631</f>
        <v>187.27600000000001</v>
      </c>
      <c r="Q630" s="56">
        <f t="shared" si="65"/>
        <v>8428.2759999999998</v>
      </c>
      <c r="R630" s="111"/>
      <c r="S630" s="56">
        <f t="shared" si="69"/>
        <v>8428.2759999999998</v>
      </c>
      <c r="T630" s="56">
        <f>T631</f>
        <v>510.35</v>
      </c>
      <c r="U630" s="56">
        <f t="shared" si="68"/>
        <v>8938.6260000000002</v>
      </c>
    </row>
    <row r="631" spans="1:21" ht="24">
      <c r="A631" s="1" t="s">
        <v>84</v>
      </c>
      <c r="B631" s="114">
        <v>11</v>
      </c>
      <c r="C631" s="2">
        <v>0</v>
      </c>
      <c r="D631" s="18" t="s">
        <v>214</v>
      </c>
      <c r="E631" s="2">
        <v>80010</v>
      </c>
      <c r="F631" s="2"/>
      <c r="G631" s="3">
        <f>G632+G634+G636</f>
        <v>7423.5</v>
      </c>
      <c r="H631" s="3"/>
      <c r="I631" s="3">
        <f t="shared" si="62"/>
        <v>7423.5</v>
      </c>
      <c r="J631" s="3"/>
      <c r="K631" s="3">
        <f t="shared" si="66"/>
        <v>7423.5</v>
      </c>
      <c r="L631" s="3">
        <f>L634</f>
        <v>600</v>
      </c>
      <c r="M631" s="3">
        <f t="shared" si="64"/>
        <v>8023.5</v>
      </c>
      <c r="N631" s="6"/>
      <c r="O631" s="3">
        <f t="shared" si="67"/>
        <v>8023.5</v>
      </c>
      <c r="P631" s="37">
        <f>P632</f>
        <v>187.27600000000001</v>
      </c>
      <c r="Q631" s="3">
        <f t="shared" si="65"/>
        <v>8210.7759999999998</v>
      </c>
      <c r="R631" s="111"/>
      <c r="S631" s="3">
        <f t="shared" si="69"/>
        <v>8210.7759999999998</v>
      </c>
      <c r="T631" s="3">
        <f>T632</f>
        <v>510.35</v>
      </c>
      <c r="U631" s="3">
        <f t="shared" si="68"/>
        <v>8721.1260000000002</v>
      </c>
    </row>
    <row r="632" spans="1:21" ht="60">
      <c r="A632" s="1" t="s">
        <v>82</v>
      </c>
      <c r="B632" s="114">
        <v>11</v>
      </c>
      <c r="C632" s="2">
        <v>0</v>
      </c>
      <c r="D632" s="18" t="s">
        <v>214</v>
      </c>
      <c r="E632" s="2">
        <v>80010</v>
      </c>
      <c r="F632" s="2">
        <v>100</v>
      </c>
      <c r="G632" s="3">
        <f>G633</f>
        <v>6949.2</v>
      </c>
      <c r="H632" s="3"/>
      <c r="I632" s="3">
        <f t="shared" si="62"/>
        <v>6949.2</v>
      </c>
      <c r="J632" s="3"/>
      <c r="K632" s="3">
        <f t="shared" si="66"/>
        <v>6949.2</v>
      </c>
      <c r="L632" s="3"/>
      <c r="M632" s="3">
        <f t="shared" si="64"/>
        <v>6949.2</v>
      </c>
      <c r="N632" s="6"/>
      <c r="O632" s="3">
        <f t="shared" si="67"/>
        <v>6949.2</v>
      </c>
      <c r="P632" s="37">
        <f>P633</f>
        <v>187.27600000000001</v>
      </c>
      <c r="Q632" s="3">
        <f t="shared" si="65"/>
        <v>7136.4759999999997</v>
      </c>
      <c r="R632" s="111"/>
      <c r="S632" s="3">
        <f t="shared" si="69"/>
        <v>7136.4759999999997</v>
      </c>
      <c r="T632" s="3">
        <f>T633</f>
        <v>510.35</v>
      </c>
      <c r="U632" s="3">
        <f t="shared" si="68"/>
        <v>7646.826</v>
      </c>
    </row>
    <row r="633" spans="1:21" ht="24">
      <c r="A633" s="1" t="s">
        <v>83</v>
      </c>
      <c r="B633" s="114">
        <v>11</v>
      </c>
      <c r="C633" s="2">
        <v>0</v>
      </c>
      <c r="D633" s="18" t="s">
        <v>214</v>
      </c>
      <c r="E633" s="2">
        <v>80010</v>
      </c>
      <c r="F633" s="2">
        <v>120</v>
      </c>
      <c r="G633" s="3">
        <v>6949.2</v>
      </c>
      <c r="H633" s="3"/>
      <c r="I633" s="3">
        <f t="shared" si="62"/>
        <v>6949.2</v>
      </c>
      <c r="J633" s="3"/>
      <c r="K633" s="3">
        <f t="shared" si="66"/>
        <v>6949.2</v>
      </c>
      <c r="L633" s="3"/>
      <c r="M633" s="3">
        <f t="shared" si="64"/>
        <v>6949.2</v>
      </c>
      <c r="N633" s="6"/>
      <c r="O633" s="3">
        <f t="shared" si="67"/>
        <v>6949.2</v>
      </c>
      <c r="P633" s="37">
        <v>187.27600000000001</v>
      </c>
      <c r="Q633" s="3">
        <f t="shared" si="65"/>
        <v>7136.4759999999997</v>
      </c>
      <c r="R633" s="111"/>
      <c r="S633" s="3">
        <f t="shared" si="69"/>
        <v>7136.4759999999997</v>
      </c>
      <c r="T633" s="3">
        <v>510.35</v>
      </c>
      <c r="U633" s="3">
        <f t="shared" si="68"/>
        <v>7646.826</v>
      </c>
    </row>
    <row r="634" spans="1:21" ht="24">
      <c r="A634" s="1" t="s">
        <v>250</v>
      </c>
      <c r="B634" s="114">
        <v>11</v>
      </c>
      <c r="C634" s="2">
        <v>0</v>
      </c>
      <c r="D634" s="18" t="s">
        <v>214</v>
      </c>
      <c r="E634" s="2">
        <v>80010</v>
      </c>
      <c r="F634" s="2">
        <v>200</v>
      </c>
      <c r="G634" s="3">
        <f>G635</f>
        <v>471.1</v>
      </c>
      <c r="H634" s="3"/>
      <c r="I634" s="3">
        <f t="shared" si="62"/>
        <v>471.1</v>
      </c>
      <c r="J634" s="3"/>
      <c r="K634" s="3">
        <f t="shared" si="66"/>
        <v>471.1</v>
      </c>
      <c r="L634" s="3">
        <f>L635</f>
        <v>600</v>
      </c>
      <c r="M634" s="3">
        <f t="shared" si="64"/>
        <v>1071.0999999999999</v>
      </c>
      <c r="N634" s="6"/>
      <c r="O634" s="3">
        <f t="shared" si="67"/>
        <v>1071.0999999999999</v>
      </c>
      <c r="P634" s="37">
        <f>P635</f>
        <v>-51.826999999999998</v>
      </c>
      <c r="Q634" s="3">
        <f t="shared" si="65"/>
        <v>1019.2729999999999</v>
      </c>
      <c r="R634" s="111"/>
      <c r="S634" s="3">
        <f t="shared" si="69"/>
        <v>1019.2729999999999</v>
      </c>
      <c r="T634" s="133"/>
      <c r="U634" s="3">
        <f t="shared" si="68"/>
        <v>1019.2729999999999</v>
      </c>
    </row>
    <row r="635" spans="1:21" ht="24">
      <c r="A635" s="1" t="s">
        <v>204</v>
      </c>
      <c r="B635" s="114">
        <v>11</v>
      </c>
      <c r="C635" s="2">
        <v>0</v>
      </c>
      <c r="D635" s="18" t="s">
        <v>214</v>
      </c>
      <c r="E635" s="2">
        <v>80010</v>
      </c>
      <c r="F635" s="2">
        <v>240</v>
      </c>
      <c r="G635" s="3">
        <v>471.1</v>
      </c>
      <c r="H635" s="3"/>
      <c r="I635" s="3">
        <f t="shared" si="62"/>
        <v>471.1</v>
      </c>
      <c r="J635" s="3"/>
      <c r="K635" s="3">
        <f t="shared" si="66"/>
        <v>471.1</v>
      </c>
      <c r="L635" s="3">
        <v>600</v>
      </c>
      <c r="M635" s="3">
        <f t="shared" si="64"/>
        <v>1071.0999999999999</v>
      </c>
      <c r="N635" s="6"/>
      <c r="O635" s="3">
        <f t="shared" si="67"/>
        <v>1071.0999999999999</v>
      </c>
      <c r="P635" s="37">
        <v>-51.826999999999998</v>
      </c>
      <c r="Q635" s="3">
        <f t="shared" si="65"/>
        <v>1019.2729999999999</v>
      </c>
      <c r="R635" s="111"/>
      <c r="S635" s="3">
        <f t="shared" si="69"/>
        <v>1019.2729999999999</v>
      </c>
      <c r="T635" s="133"/>
      <c r="U635" s="3">
        <f t="shared" si="68"/>
        <v>1019.2729999999999</v>
      </c>
    </row>
    <row r="636" spans="1:21">
      <c r="A636" s="1" t="s">
        <v>85</v>
      </c>
      <c r="B636" s="114">
        <v>11</v>
      </c>
      <c r="C636" s="2">
        <v>0</v>
      </c>
      <c r="D636" s="18" t="s">
        <v>214</v>
      </c>
      <c r="E636" s="2">
        <v>80010</v>
      </c>
      <c r="F636" s="2">
        <v>800</v>
      </c>
      <c r="G636" s="3">
        <f>G638</f>
        <v>3.2</v>
      </c>
      <c r="H636" s="3"/>
      <c r="I636" s="3">
        <f t="shared" si="62"/>
        <v>3.2</v>
      </c>
      <c r="J636" s="3"/>
      <c r="K636" s="3">
        <f t="shared" si="66"/>
        <v>3.2</v>
      </c>
      <c r="L636" s="3"/>
      <c r="M636" s="3">
        <f t="shared" si="64"/>
        <v>3.2</v>
      </c>
      <c r="N636" s="6"/>
      <c r="O636" s="3">
        <f t="shared" si="67"/>
        <v>3.2</v>
      </c>
      <c r="P636" s="37">
        <f>P637</f>
        <v>51.826999999999998</v>
      </c>
      <c r="Q636" s="3">
        <f t="shared" si="65"/>
        <v>55.027000000000001</v>
      </c>
      <c r="R636" s="111"/>
      <c r="S636" s="3">
        <f t="shared" si="69"/>
        <v>55.027000000000001</v>
      </c>
      <c r="T636" s="133"/>
      <c r="U636" s="3">
        <f t="shared" si="68"/>
        <v>55.027000000000001</v>
      </c>
    </row>
    <row r="637" spans="1:21">
      <c r="A637" s="27" t="s">
        <v>153</v>
      </c>
      <c r="B637" s="114">
        <v>11</v>
      </c>
      <c r="C637" s="2">
        <v>0</v>
      </c>
      <c r="D637" s="18" t="s">
        <v>214</v>
      </c>
      <c r="E637" s="2">
        <v>80010</v>
      </c>
      <c r="F637" s="2">
        <v>830</v>
      </c>
      <c r="G637" s="3"/>
      <c r="H637" s="3"/>
      <c r="I637" s="3"/>
      <c r="J637" s="3"/>
      <c r="K637" s="3"/>
      <c r="L637" s="3"/>
      <c r="M637" s="3"/>
      <c r="N637" s="6"/>
      <c r="O637" s="3"/>
      <c r="P637" s="37">
        <v>51.826999999999998</v>
      </c>
      <c r="Q637" s="3">
        <f t="shared" si="65"/>
        <v>51.826999999999998</v>
      </c>
      <c r="R637" s="111"/>
      <c r="S637" s="3">
        <f t="shared" si="69"/>
        <v>51.826999999999998</v>
      </c>
      <c r="T637" s="133"/>
      <c r="U637" s="3">
        <f t="shared" si="68"/>
        <v>51.826999999999998</v>
      </c>
    </row>
    <row r="638" spans="1:21">
      <c r="A638" s="1" t="s">
        <v>86</v>
      </c>
      <c r="B638" s="114">
        <v>11</v>
      </c>
      <c r="C638" s="2">
        <v>0</v>
      </c>
      <c r="D638" s="18" t="s">
        <v>214</v>
      </c>
      <c r="E638" s="2">
        <v>80010</v>
      </c>
      <c r="F638" s="2">
        <v>850</v>
      </c>
      <c r="G638" s="3">
        <v>3.2</v>
      </c>
      <c r="H638" s="3"/>
      <c r="I638" s="3">
        <f t="shared" si="62"/>
        <v>3.2</v>
      </c>
      <c r="J638" s="3"/>
      <c r="K638" s="3">
        <f t="shared" si="66"/>
        <v>3.2</v>
      </c>
      <c r="L638" s="3"/>
      <c r="M638" s="3">
        <f t="shared" si="64"/>
        <v>3.2</v>
      </c>
      <c r="N638" s="6"/>
      <c r="O638" s="3">
        <f t="shared" si="67"/>
        <v>3.2</v>
      </c>
      <c r="P638" s="37"/>
      <c r="Q638" s="3">
        <f t="shared" si="65"/>
        <v>3.2</v>
      </c>
      <c r="R638" s="111"/>
      <c r="S638" s="3">
        <f t="shared" si="69"/>
        <v>3.2</v>
      </c>
      <c r="T638" s="133"/>
      <c r="U638" s="3">
        <f t="shared" si="68"/>
        <v>3.2</v>
      </c>
    </row>
    <row r="639" spans="1:21" ht="72">
      <c r="A639" s="1" t="s">
        <v>175</v>
      </c>
      <c r="B639" s="114">
        <v>11</v>
      </c>
      <c r="C639" s="2">
        <v>0</v>
      </c>
      <c r="D639" s="18" t="s">
        <v>214</v>
      </c>
      <c r="E639" s="2">
        <v>80610</v>
      </c>
      <c r="F639" s="2"/>
      <c r="G639" s="3">
        <f>G640</f>
        <v>200</v>
      </c>
      <c r="H639" s="3"/>
      <c r="I639" s="3">
        <f t="shared" ref="I639:I716" si="70">G639+H639</f>
        <v>200</v>
      </c>
      <c r="J639" s="3"/>
      <c r="K639" s="3">
        <f t="shared" si="66"/>
        <v>200</v>
      </c>
      <c r="L639" s="3"/>
      <c r="M639" s="3">
        <f t="shared" si="64"/>
        <v>200</v>
      </c>
      <c r="N639" s="6"/>
      <c r="O639" s="3">
        <f t="shared" si="67"/>
        <v>200</v>
      </c>
      <c r="P639" s="117"/>
      <c r="Q639" s="3">
        <f t="shared" si="65"/>
        <v>200</v>
      </c>
      <c r="R639" s="111"/>
      <c r="S639" s="3">
        <f t="shared" si="69"/>
        <v>200</v>
      </c>
      <c r="T639" s="133"/>
      <c r="U639" s="3">
        <f t="shared" si="68"/>
        <v>200</v>
      </c>
    </row>
    <row r="640" spans="1:21" ht="24">
      <c r="A640" s="1" t="s">
        <v>250</v>
      </c>
      <c r="B640" s="114">
        <v>11</v>
      </c>
      <c r="C640" s="2">
        <v>0</v>
      </c>
      <c r="D640" s="18" t="s">
        <v>214</v>
      </c>
      <c r="E640" s="2">
        <v>80610</v>
      </c>
      <c r="F640" s="2">
        <v>200</v>
      </c>
      <c r="G640" s="3">
        <f>G641</f>
        <v>200</v>
      </c>
      <c r="H640" s="3"/>
      <c r="I640" s="3">
        <f t="shared" si="70"/>
        <v>200</v>
      </c>
      <c r="J640" s="3"/>
      <c r="K640" s="3">
        <f t="shared" si="66"/>
        <v>200</v>
      </c>
      <c r="L640" s="3"/>
      <c r="M640" s="3">
        <f t="shared" si="64"/>
        <v>200</v>
      </c>
      <c r="N640" s="6"/>
      <c r="O640" s="3">
        <f t="shared" si="67"/>
        <v>200</v>
      </c>
      <c r="P640" s="117"/>
      <c r="Q640" s="3">
        <f t="shared" si="65"/>
        <v>200</v>
      </c>
      <c r="R640" s="111"/>
      <c r="S640" s="3">
        <f t="shared" si="69"/>
        <v>200</v>
      </c>
      <c r="T640" s="133"/>
      <c r="U640" s="3">
        <f t="shared" si="68"/>
        <v>200</v>
      </c>
    </row>
    <row r="641" spans="1:21" ht="33" customHeight="1">
      <c r="A641" s="1" t="s">
        <v>204</v>
      </c>
      <c r="B641" s="114">
        <v>11</v>
      </c>
      <c r="C641" s="2">
        <v>0</v>
      </c>
      <c r="D641" s="18" t="s">
        <v>214</v>
      </c>
      <c r="E641" s="2">
        <v>80610</v>
      </c>
      <c r="F641" s="2">
        <v>240</v>
      </c>
      <c r="G641" s="3">
        <v>200</v>
      </c>
      <c r="H641" s="3"/>
      <c r="I641" s="3">
        <f t="shared" si="70"/>
        <v>200</v>
      </c>
      <c r="J641" s="3"/>
      <c r="K641" s="3">
        <f t="shared" si="66"/>
        <v>200</v>
      </c>
      <c r="L641" s="3"/>
      <c r="M641" s="3">
        <f t="shared" si="64"/>
        <v>200</v>
      </c>
      <c r="N641" s="6"/>
      <c r="O641" s="3">
        <f t="shared" si="67"/>
        <v>200</v>
      </c>
      <c r="P641" s="117"/>
      <c r="Q641" s="3">
        <f t="shared" si="65"/>
        <v>200</v>
      </c>
      <c r="R641" s="111"/>
      <c r="S641" s="3">
        <f t="shared" si="69"/>
        <v>200</v>
      </c>
      <c r="T641" s="133"/>
      <c r="U641" s="3">
        <f t="shared" si="68"/>
        <v>200</v>
      </c>
    </row>
    <row r="642" spans="1:21" ht="36">
      <c r="A642" s="1" t="s">
        <v>284</v>
      </c>
      <c r="B642" s="114">
        <v>11</v>
      </c>
      <c r="C642" s="2">
        <v>0</v>
      </c>
      <c r="D642" s="18" t="s">
        <v>214</v>
      </c>
      <c r="E642" s="2" t="s">
        <v>285</v>
      </c>
      <c r="F642" s="2"/>
      <c r="G642" s="3">
        <f>G643</f>
        <v>17.5</v>
      </c>
      <c r="H642" s="3"/>
      <c r="I642" s="3">
        <f t="shared" si="70"/>
        <v>17.5</v>
      </c>
      <c r="J642" s="3"/>
      <c r="K642" s="3">
        <f t="shared" si="66"/>
        <v>17.5</v>
      </c>
      <c r="L642" s="3"/>
      <c r="M642" s="3">
        <f t="shared" si="64"/>
        <v>17.5</v>
      </c>
      <c r="N642" s="6"/>
      <c r="O642" s="3">
        <f t="shared" si="67"/>
        <v>17.5</v>
      </c>
      <c r="P642" s="117"/>
      <c r="Q642" s="3">
        <f t="shared" si="65"/>
        <v>17.5</v>
      </c>
      <c r="R642" s="111"/>
      <c r="S642" s="3">
        <f t="shared" si="69"/>
        <v>17.5</v>
      </c>
      <c r="T642" s="133"/>
      <c r="U642" s="3">
        <f t="shared" si="68"/>
        <v>17.5</v>
      </c>
    </row>
    <row r="643" spans="1:21" ht="24">
      <c r="A643" s="1" t="s">
        <v>250</v>
      </c>
      <c r="B643" s="114">
        <v>11</v>
      </c>
      <c r="C643" s="2">
        <v>0</v>
      </c>
      <c r="D643" s="18" t="s">
        <v>214</v>
      </c>
      <c r="E643" s="2" t="s">
        <v>285</v>
      </c>
      <c r="F643" s="2">
        <v>200</v>
      </c>
      <c r="G643" s="3">
        <f>G644</f>
        <v>17.5</v>
      </c>
      <c r="H643" s="3"/>
      <c r="I643" s="3">
        <f t="shared" si="70"/>
        <v>17.5</v>
      </c>
      <c r="J643" s="3"/>
      <c r="K643" s="3">
        <f t="shared" si="66"/>
        <v>17.5</v>
      </c>
      <c r="L643" s="3"/>
      <c r="M643" s="3">
        <f t="shared" si="64"/>
        <v>17.5</v>
      </c>
      <c r="N643" s="6"/>
      <c r="O643" s="3">
        <f t="shared" si="67"/>
        <v>17.5</v>
      </c>
      <c r="P643" s="117"/>
      <c r="Q643" s="3">
        <f t="shared" si="65"/>
        <v>17.5</v>
      </c>
      <c r="R643" s="111"/>
      <c r="S643" s="3">
        <f t="shared" si="69"/>
        <v>17.5</v>
      </c>
      <c r="T643" s="133"/>
      <c r="U643" s="3">
        <f t="shared" si="68"/>
        <v>17.5</v>
      </c>
    </row>
    <row r="644" spans="1:21" ht="31.95" customHeight="1">
      <c r="A644" s="1" t="s">
        <v>204</v>
      </c>
      <c r="B644" s="114">
        <v>11</v>
      </c>
      <c r="C644" s="2">
        <v>0</v>
      </c>
      <c r="D644" s="18" t="s">
        <v>214</v>
      </c>
      <c r="E644" s="2" t="s">
        <v>285</v>
      </c>
      <c r="F644" s="2">
        <v>240</v>
      </c>
      <c r="G644" s="3">
        <v>17.5</v>
      </c>
      <c r="H644" s="3"/>
      <c r="I644" s="3">
        <f t="shared" si="70"/>
        <v>17.5</v>
      </c>
      <c r="J644" s="3"/>
      <c r="K644" s="3">
        <f t="shared" si="66"/>
        <v>17.5</v>
      </c>
      <c r="L644" s="3"/>
      <c r="M644" s="3">
        <f t="shared" ref="M644:M716" si="71">K644+L644</f>
        <v>17.5</v>
      </c>
      <c r="N644" s="6"/>
      <c r="O644" s="3">
        <f t="shared" si="67"/>
        <v>17.5</v>
      </c>
      <c r="P644" s="117"/>
      <c r="Q644" s="3">
        <f t="shared" si="65"/>
        <v>17.5</v>
      </c>
      <c r="R644" s="111"/>
      <c r="S644" s="3">
        <f t="shared" si="69"/>
        <v>17.5</v>
      </c>
      <c r="T644" s="133"/>
      <c r="U644" s="3">
        <f t="shared" si="68"/>
        <v>17.5</v>
      </c>
    </row>
    <row r="645" spans="1:21" ht="68.400000000000006">
      <c r="A645" s="129" t="s">
        <v>261</v>
      </c>
      <c r="B645" s="114">
        <v>12</v>
      </c>
      <c r="C645" s="2">
        <v>0</v>
      </c>
      <c r="D645" s="18" t="s">
        <v>214</v>
      </c>
      <c r="E645" s="2"/>
      <c r="F645" s="2"/>
      <c r="G645" s="56">
        <f>G646</f>
        <v>210</v>
      </c>
      <c r="H645" s="56"/>
      <c r="I645" s="56">
        <f t="shared" si="70"/>
        <v>210</v>
      </c>
      <c r="J645" s="56"/>
      <c r="K645" s="56">
        <f t="shared" si="66"/>
        <v>210</v>
      </c>
      <c r="L645" s="3"/>
      <c r="M645" s="56">
        <f t="shared" si="71"/>
        <v>210</v>
      </c>
      <c r="N645" s="6"/>
      <c r="O645" s="56">
        <f t="shared" si="67"/>
        <v>210</v>
      </c>
      <c r="P645" s="106">
        <f>P649</f>
        <v>117.559</v>
      </c>
      <c r="Q645" s="56">
        <f t="shared" si="65"/>
        <v>327.55899999999997</v>
      </c>
      <c r="R645" s="113"/>
      <c r="S645" s="56">
        <f t="shared" si="69"/>
        <v>327.55899999999997</v>
      </c>
      <c r="T645" s="133"/>
      <c r="U645" s="56">
        <f t="shared" si="68"/>
        <v>327.55899999999997</v>
      </c>
    </row>
    <row r="646" spans="1:21" ht="36">
      <c r="A646" s="1" t="s">
        <v>260</v>
      </c>
      <c r="B646" s="114">
        <v>12</v>
      </c>
      <c r="C646" s="2">
        <v>0</v>
      </c>
      <c r="D646" s="18" t="s">
        <v>214</v>
      </c>
      <c r="E646" s="2" t="s">
        <v>286</v>
      </c>
      <c r="F646" s="2"/>
      <c r="G646" s="3">
        <f>G647</f>
        <v>210</v>
      </c>
      <c r="H646" s="3"/>
      <c r="I646" s="3">
        <f t="shared" si="70"/>
        <v>210</v>
      </c>
      <c r="J646" s="3"/>
      <c r="K646" s="3">
        <f t="shared" si="66"/>
        <v>210</v>
      </c>
      <c r="L646" s="3"/>
      <c r="M646" s="3">
        <f t="shared" si="71"/>
        <v>210</v>
      </c>
      <c r="N646" s="6"/>
      <c r="O646" s="3">
        <f t="shared" si="67"/>
        <v>210</v>
      </c>
      <c r="P646" s="117"/>
      <c r="Q646" s="3">
        <f t="shared" si="65"/>
        <v>210</v>
      </c>
      <c r="R646" s="111"/>
      <c r="S646" s="3">
        <f t="shared" si="69"/>
        <v>210</v>
      </c>
      <c r="T646" s="133"/>
      <c r="U646" s="3">
        <f t="shared" si="68"/>
        <v>210</v>
      </c>
    </row>
    <row r="647" spans="1:21" ht="33.6" customHeight="1">
      <c r="A647" s="1" t="s">
        <v>74</v>
      </c>
      <c r="B647" s="114">
        <v>12</v>
      </c>
      <c r="C647" s="2">
        <v>0</v>
      </c>
      <c r="D647" s="18" t="s">
        <v>214</v>
      </c>
      <c r="E647" s="2" t="s">
        <v>286</v>
      </c>
      <c r="F647" s="2">
        <v>600</v>
      </c>
      <c r="G647" s="3">
        <f>G648</f>
        <v>210</v>
      </c>
      <c r="H647" s="3"/>
      <c r="I647" s="3">
        <f t="shared" si="70"/>
        <v>210</v>
      </c>
      <c r="J647" s="3"/>
      <c r="K647" s="3">
        <f t="shared" si="66"/>
        <v>210</v>
      </c>
      <c r="L647" s="3"/>
      <c r="M647" s="3">
        <f t="shared" si="71"/>
        <v>210</v>
      </c>
      <c r="N647" s="6"/>
      <c r="O647" s="3">
        <f t="shared" si="67"/>
        <v>210</v>
      </c>
      <c r="P647" s="117"/>
      <c r="Q647" s="3">
        <f t="shared" si="65"/>
        <v>210</v>
      </c>
      <c r="R647" s="111"/>
      <c r="S647" s="3">
        <f t="shared" si="69"/>
        <v>210</v>
      </c>
      <c r="T647" s="133"/>
      <c r="U647" s="3">
        <f t="shared" si="68"/>
        <v>210</v>
      </c>
    </row>
    <row r="648" spans="1:21" ht="36">
      <c r="A648" s="1" t="s">
        <v>102</v>
      </c>
      <c r="B648" s="114">
        <v>12</v>
      </c>
      <c r="C648" s="2">
        <v>0</v>
      </c>
      <c r="D648" s="18" t="s">
        <v>214</v>
      </c>
      <c r="E648" s="2" t="s">
        <v>286</v>
      </c>
      <c r="F648" s="2">
        <v>630</v>
      </c>
      <c r="G648" s="3">
        <v>210</v>
      </c>
      <c r="H648" s="3"/>
      <c r="I648" s="3">
        <f t="shared" si="70"/>
        <v>210</v>
      </c>
      <c r="J648" s="3"/>
      <c r="K648" s="3">
        <f t="shared" si="66"/>
        <v>210</v>
      </c>
      <c r="L648" s="3"/>
      <c r="M648" s="3">
        <f t="shared" si="71"/>
        <v>210</v>
      </c>
      <c r="N648" s="6"/>
      <c r="O648" s="3">
        <f t="shared" si="67"/>
        <v>210</v>
      </c>
      <c r="P648" s="117"/>
      <c r="Q648" s="3">
        <f t="shared" si="65"/>
        <v>210</v>
      </c>
      <c r="R648" s="111"/>
      <c r="S648" s="3">
        <f t="shared" si="69"/>
        <v>210</v>
      </c>
      <c r="T648" s="133"/>
      <c r="U648" s="3">
        <f t="shared" si="68"/>
        <v>210</v>
      </c>
    </row>
    <row r="649" spans="1:21" ht="24">
      <c r="A649" s="1" t="s">
        <v>15</v>
      </c>
      <c r="B649" s="114">
        <v>12</v>
      </c>
      <c r="C649" s="2">
        <v>0</v>
      </c>
      <c r="D649" s="18" t="s">
        <v>214</v>
      </c>
      <c r="E649" s="2" t="s">
        <v>14</v>
      </c>
      <c r="F649" s="2"/>
      <c r="G649" s="3"/>
      <c r="H649" s="3"/>
      <c r="I649" s="3"/>
      <c r="J649" s="3"/>
      <c r="K649" s="3"/>
      <c r="L649" s="3"/>
      <c r="M649" s="3"/>
      <c r="N649" s="6"/>
      <c r="O649" s="3"/>
      <c r="P649" s="37">
        <f>P650</f>
        <v>117.559</v>
      </c>
      <c r="Q649" s="3">
        <f t="shared" si="65"/>
        <v>117.559</v>
      </c>
      <c r="R649" s="111"/>
      <c r="S649" s="3">
        <f t="shared" si="69"/>
        <v>117.559</v>
      </c>
      <c r="T649" s="133"/>
      <c r="U649" s="3">
        <f t="shared" si="68"/>
        <v>117.559</v>
      </c>
    </row>
    <row r="650" spans="1:21" ht="24">
      <c r="A650" s="1" t="s">
        <v>74</v>
      </c>
      <c r="B650" s="114">
        <v>12</v>
      </c>
      <c r="C650" s="2">
        <v>0</v>
      </c>
      <c r="D650" s="18" t="s">
        <v>214</v>
      </c>
      <c r="E650" s="2" t="s">
        <v>14</v>
      </c>
      <c r="F650" s="2">
        <v>600</v>
      </c>
      <c r="G650" s="3"/>
      <c r="H650" s="3"/>
      <c r="I650" s="3"/>
      <c r="J650" s="3"/>
      <c r="K650" s="3"/>
      <c r="L650" s="3"/>
      <c r="M650" s="3"/>
      <c r="N650" s="6"/>
      <c r="O650" s="3"/>
      <c r="P650" s="37">
        <f>P651</f>
        <v>117.559</v>
      </c>
      <c r="Q650" s="3">
        <f t="shared" si="65"/>
        <v>117.559</v>
      </c>
      <c r="R650" s="111"/>
      <c r="S650" s="3">
        <f t="shared" si="69"/>
        <v>117.559</v>
      </c>
      <c r="T650" s="133"/>
      <c r="U650" s="3">
        <f t="shared" si="68"/>
        <v>117.559</v>
      </c>
    </row>
    <row r="651" spans="1:21" ht="36">
      <c r="A651" s="1" t="s">
        <v>102</v>
      </c>
      <c r="B651" s="114">
        <v>12</v>
      </c>
      <c r="C651" s="2">
        <v>0</v>
      </c>
      <c r="D651" s="18" t="s">
        <v>214</v>
      </c>
      <c r="E651" s="2" t="s">
        <v>14</v>
      </c>
      <c r="F651" s="2">
        <v>630</v>
      </c>
      <c r="G651" s="3"/>
      <c r="H651" s="3"/>
      <c r="I651" s="3"/>
      <c r="J651" s="3"/>
      <c r="K651" s="3"/>
      <c r="L651" s="3"/>
      <c r="M651" s="3"/>
      <c r="N651" s="6"/>
      <c r="O651" s="3"/>
      <c r="P651" s="37">
        <v>117.559</v>
      </c>
      <c r="Q651" s="3">
        <f t="shared" si="65"/>
        <v>117.559</v>
      </c>
      <c r="R651" s="111"/>
      <c r="S651" s="3">
        <f t="shared" si="69"/>
        <v>117.559</v>
      </c>
      <c r="T651" s="133"/>
      <c r="U651" s="3">
        <f t="shared" si="68"/>
        <v>117.559</v>
      </c>
    </row>
    <row r="652" spans="1:21" ht="22.8">
      <c r="A652" s="129" t="s">
        <v>211</v>
      </c>
      <c r="B652" s="114"/>
      <c r="C652" s="2"/>
      <c r="D652" s="18"/>
      <c r="E652" s="2"/>
      <c r="F652" s="2"/>
      <c r="G652" s="56">
        <f>G653+G658+G675+G683+G687+G700</f>
        <v>17201</v>
      </c>
      <c r="H652" s="56">
        <f>H653+H658+H675+H683+H687+H700</f>
        <v>-319.78976</v>
      </c>
      <c r="I652" s="56">
        <f t="shared" si="70"/>
        <v>16881.21024</v>
      </c>
      <c r="J652" s="56">
        <f>J653+J658+J675+J683+J687+J700+J712</f>
        <v>-758.96534999999994</v>
      </c>
      <c r="K652" s="56">
        <f t="shared" si="66"/>
        <v>16122.24489</v>
      </c>
      <c r="L652" s="56">
        <f>L687</f>
        <v>0</v>
      </c>
      <c r="M652" s="56">
        <f t="shared" si="71"/>
        <v>16122.24489</v>
      </c>
      <c r="N652" s="56">
        <f>N653+N658+N675+N683+N687+N700+N712</f>
        <v>111.79999999999995</v>
      </c>
      <c r="O652" s="56">
        <f t="shared" si="67"/>
        <v>16234.044889999999</v>
      </c>
      <c r="P652" s="110">
        <f>P653+P658+P675+P683+P687+P700+P712</f>
        <v>750</v>
      </c>
      <c r="Q652" s="56">
        <f t="shared" si="65"/>
        <v>16984.044889999997</v>
      </c>
      <c r="R652" s="56">
        <f>R653+R658+R675+R683+R687+R700+R712</f>
        <v>499.99999999999955</v>
      </c>
      <c r="S652" s="56">
        <f t="shared" si="69"/>
        <v>17484.044889999997</v>
      </c>
      <c r="T652" s="56">
        <f>T653+T658+T675+T683+T687+T700+T712</f>
        <v>601.92962</v>
      </c>
      <c r="U652" s="56">
        <f t="shared" si="68"/>
        <v>18085.974509999996</v>
      </c>
    </row>
    <row r="653" spans="1:21" ht="57">
      <c r="A653" s="129" t="s">
        <v>178</v>
      </c>
      <c r="B653" s="114">
        <v>51</v>
      </c>
      <c r="C653" s="128">
        <v>0</v>
      </c>
      <c r="D653" s="18" t="s">
        <v>214</v>
      </c>
      <c r="E653" s="2">
        <v>0</v>
      </c>
      <c r="F653" s="128"/>
      <c r="G653" s="56">
        <f>G654</f>
        <v>2462.8000000000002</v>
      </c>
      <c r="H653" s="56"/>
      <c r="I653" s="56">
        <f t="shared" si="70"/>
        <v>2462.8000000000002</v>
      </c>
      <c r="J653" s="56"/>
      <c r="K653" s="56">
        <f t="shared" si="66"/>
        <v>2462.8000000000002</v>
      </c>
      <c r="L653" s="3"/>
      <c r="M653" s="56">
        <f t="shared" si="71"/>
        <v>2462.8000000000002</v>
      </c>
      <c r="N653" s="119"/>
      <c r="O653" s="56">
        <f t="shared" si="67"/>
        <v>2462.8000000000002</v>
      </c>
      <c r="P653" s="117"/>
      <c r="Q653" s="56">
        <f t="shared" si="65"/>
        <v>2462.8000000000002</v>
      </c>
      <c r="R653" s="111"/>
      <c r="S653" s="56">
        <f t="shared" si="69"/>
        <v>2462.8000000000002</v>
      </c>
      <c r="T653" s="56">
        <f>T654</f>
        <v>105.8</v>
      </c>
      <c r="U653" s="56">
        <f t="shared" si="68"/>
        <v>2568.6000000000004</v>
      </c>
    </row>
    <row r="654" spans="1:21" ht="22.8">
      <c r="A654" s="129" t="s">
        <v>179</v>
      </c>
      <c r="B654" s="114">
        <v>51</v>
      </c>
      <c r="C654" s="128">
        <v>1</v>
      </c>
      <c r="D654" s="18" t="s">
        <v>214</v>
      </c>
      <c r="E654" s="2">
        <v>0</v>
      </c>
      <c r="F654" s="128"/>
      <c r="G654" s="3">
        <f>G655</f>
        <v>2462.8000000000002</v>
      </c>
      <c r="H654" s="3"/>
      <c r="I654" s="3">
        <f t="shared" si="70"/>
        <v>2462.8000000000002</v>
      </c>
      <c r="J654" s="3"/>
      <c r="K654" s="3">
        <f t="shared" si="66"/>
        <v>2462.8000000000002</v>
      </c>
      <c r="L654" s="3"/>
      <c r="M654" s="3">
        <f t="shared" si="71"/>
        <v>2462.8000000000002</v>
      </c>
      <c r="N654" s="6"/>
      <c r="O654" s="3">
        <f t="shared" si="67"/>
        <v>2462.8000000000002</v>
      </c>
      <c r="P654" s="117"/>
      <c r="Q654" s="3">
        <f t="shared" si="65"/>
        <v>2462.8000000000002</v>
      </c>
      <c r="R654" s="111"/>
      <c r="S654" s="3">
        <f t="shared" si="69"/>
        <v>2462.8000000000002</v>
      </c>
      <c r="T654" s="3">
        <f>T655</f>
        <v>105.8</v>
      </c>
      <c r="U654" s="3">
        <f t="shared" si="68"/>
        <v>2568.6000000000004</v>
      </c>
    </row>
    <row r="655" spans="1:21" ht="24">
      <c r="A655" s="1" t="s">
        <v>84</v>
      </c>
      <c r="B655" s="114">
        <v>51</v>
      </c>
      <c r="C655" s="2">
        <v>1</v>
      </c>
      <c r="D655" s="18" t="s">
        <v>214</v>
      </c>
      <c r="E655" s="2">
        <v>80010</v>
      </c>
      <c r="F655" s="2"/>
      <c r="G655" s="3">
        <f>G656</f>
        <v>2462.8000000000002</v>
      </c>
      <c r="H655" s="3"/>
      <c r="I655" s="3">
        <f t="shared" si="70"/>
        <v>2462.8000000000002</v>
      </c>
      <c r="J655" s="3"/>
      <c r="K655" s="3">
        <f t="shared" si="66"/>
        <v>2462.8000000000002</v>
      </c>
      <c r="L655" s="3"/>
      <c r="M655" s="3">
        <f t="shared" si="71"/>
        <v>2462.8000000000002</v>
      </c>
      <c r="N655" s="6"/>
      <c r="O655" s="3">
        <f t="shared" si="67"/>
        <v>2462.8000000000002</v>
      </c>
      <c r="P655" s="117"/>
      <c r="Q655" s="3">
        <f t="shared" si="65"/>
        <v>2462.8000000000002</v>
      </c>
      <c r="R655" s="111"/>
      <c r="S655" s="3">
        <f t="shared" si="69"/>
        <v>2462.8000000000002</v>
      </c>
      <c r="T655" s="3">
        <f>T656</f>
        <v>105.8</v>
      </c>
      <c r="U655" s="3">
        <f t="shared" si="68"/>
        <v>2568.6000000000004</v>
      </c>
    </row>
    <row r="656" spans="1:21" ht="60">
      <c r="A656" s="1" t="s">
        <v>82</v>
      </c>
      <c r="B656" s="114">
        <v>51</v>
      </c>
      <c r="C656" s="2">
        <v>1</v>
      </c>
      <c r="D656" s="18" t="s">
        <v>214</v>
      </c>
      <c r="E656" s="2">
        <v>80010</v>
      </c>
      <c r="F656" s="2">
        <v>100</v>
      </c>
      <c r="G656" s="3">
        <f>G657</f>
        <v>2462.8000000000002</v>
      </c>
      <c r="H656" s="3"/>
      <c r="I656" s="3">
        <f t="shared" si="70"/>
        <v>2462.8000000000002</v>
      </c>
      <c r="J656" s="3"/>
      <c r="K656" s="3">
        <f t="shared" si="66"/>
        <v>2462.8000000000002</v>
      </c>
      <c r="L656" s="3"/>
      <c r="M656" s="3">
        <f t="shared" si="71"/>
        <v>2462.8000000000002</v>
      </c>
      <c r="N656" s="6"/>
      <c r="O656" s="3">
        <f t="shared" si="67"/>
        <v>2462.8000000000002</v>
      </c>
      <c r="P656" s="117"/>
      <c r="Q656" s="3">
        <f t="shared" si="65"/>
        <v>2462.8000000000002</v>
      </c>
      <c r="R656" s="111"/>
      <c r="S656" s="3">
        <f t="shared" si="69"/>
        <v>2462.8000000000002</v>
      </c>
      <c r="T656" s="3">
        <v>105.8</v>
      </c>
      <c r="U656" s="3">
        <f t="shared" si="68"/>
        <v>2568.6000000000004</v>
      </c>
    </row>
    <row r="657" spans="1:21" ht="24">
      <c r="A657" s="1" t="s">
        <v>83</v>
      </c>
      <c r="B657" s="114">
        <v>51</v>
      </c>
      <c r="C657" s="5">
        <v>1</v>
      </c>
      <c r="D657" s="18" t="s">
        <v>214</v>
      </c>
      <c r="E657" s="2">
        <v>80010</v>
      </c>
      <c r="F657" s="2">
        <v>120</v>
      </c>
      <c r="G657" s="3">
        <v>2462.8000000000002</v>
      </c>
      <c r="H657" s="3"/>
      <c r="I657" s="3">
        <f t="shared" si="70"/>
        <v>2462.8000000000002</v>
      </c>
      <c r="J657" s="3"/>
      <c r="K657" s="3">
        <f t="shared" si="66"/>
        <v>2462.8000000000002</v>
      </c>
      <c r="L657" s="3"/>
      <c r="M657" s="3">
        <f t="shared" si="71"/>
        <v>2462.8000000000002</v>
      </c>
      <c r="N657" s="6"/>
      <c r="O657" s="3">
        <f t="shared" si="67"/>
        <v>2462.8000000000002</v>
      </c>
      <c r="P657" s="117"/>
      <c r="Q657" s="3">
        <f t="shared" si="65"/>
        <v>2462.8000000000002</v>
      </c>
      <c r="R657" s="111"/>
      <c r="S657" s="3">
        <f t="shared" si="69"/>
        <v>2462.8000000000002</v>
      </c>
      <c r="T657" s="133">
        <v>105.8</v>
      </c>
      <c r="U657" s="3">
        <f t="shared" si="68"/>
        <v>2568.6000000000004</v>
      </c>
    </row>
    <row r="658" spans="1:21" ht="68.400000000000006">
      <c r="A658" s="129" t="s">
        <v>196</v>
      </c>
      <c r="B658" s="114">
        <v>52</v>
      </c>
      <c r="C658" s="127">
        <v>0</v>
      </c>
      <c r="D658" s="18" t="s">
        <v>214</v>
      </c>
      <c r="E658" s="2">
        <v>0</v>
      </c>
      <c r="F658" s="127"/>
      <c r="G658" s="56">
        <f>G659+G663+G669</f>
        <v>4107.8999999999996</v>
      </c>
      <c r="H658" s="56"/>
      <c r="I658" s="56">
        <f t="shared" si="70"/>
        <v>4107.8999999999996</v>
      </c>
      <c r="J658" s="3"/>
      <c r="K658" s="56">
        <f t="shared" si="66"/>
        <v>4107.8999999999996</v>
      </c>
      <c r="L658" s="3"/>
      <c r="M658" s="56">
        <f t="shared" si="71"/>
        <v>4107.8999999999996</v>
      </c>
      <c r="N658" s="56">
        <f>N663</f>
        <v>0</v>
      </c>
      <c r="O658" s="56">
        <f t="shared" si="67"/>
        <v>4107.8999999999996</v>
      </c>
      <c r="P658" s="117"/>
      <c r="Q658" s="56">
        <f t="shared" si="65"/>
        <v>4107.8999999999996</v>
      </c>
      <c r="R658" s="111"/>
      <c r="S658" s="56">
        <f t="shared" si="69"/>
        <v>4107.8999999999996</v>
      </c>
      <c r="T658" s="56">
        <f>T659+T663+T669</f>
        <v>100.00000000000003</v>
      </c>
      <c r="U658" s="56">
        <f t="shared" si="68"/>
        <v>4207.8999999999996</v>
      </c>
    </row>
    <row r="659" spans="1:21" ht="34.200000000000003">
      <c r="A659" s="129" t="s">
        <v>197</v>
      </c>
      <c r="B659" s="114">
        <v>52</v>
      </c>
      <c r="C659" s="127">
        <v>1</v>
      </c>
      <c r="D659" s="18" t="s">
        <v>214</v>
      </c>
      <c r="E659" s="2">
        <v>0</v>
      </c>
      <c r="F659" s="127"/>
      <c r="G659" s="56">
        <f>G660</f>
        <v>1832.5</v>
      </c>
      <c r="H659" s="56"/>
      <c r="I659" s="56">
        <f t="shared" si="70"/>
        <v>1832.5</v>
      </c>
      <c r="J659" s="3"/>
      <c r="K659" s="56">
        <f t="shared" si="66"/>
        <v>1832.5</v>
      </c>
      <c r="L659" s="3"/>
      <c r="M659" s="56">
        <f t="shared" si="71"/>
        <v>1832.5</v>
      </c>
      <c r="N659" s="6"/>
      <c r="O659" s="56">
        <f t="shared" si="67"/>
        <v>1832.5</v>
      </c>
      <c r="P659" s="117"/>
      <c r="Q659" s="56">
        <f t="shared" si="65"/>
        <v>1832.5</v>
      </c>
      <c r="R659" s="111"/>
      <c r="S659" s="56">
        <f t="shared" si="69"/>
        <v>1832.5</v>
      </c>
      <c r="T659" s="56">
        <f>T660</f>
        <v>172.01327000000001</v>
      </c>
      <c r="U659" s="56">
        <f t="shared" si="68"/>
        <v>2004.5132699999999</v>
      </c>
    </row>
    <row r="660" spans="1:21" ht="24">
      <c r="A660" s="1" t="s">
        <v>84</v>
      </c>
      <c r="B660" s="114">
        <v>52</v>
      </c>
      <c r="C660" s="2">
        <v>1</v>
      </c>
      <c r="D660" s="18" t="s">
        <v>214</v>
      </c>
      <c r="E660" s="2">
        <v>80010</v>
      </c>
      <c r="F660" s="2"/>
      <c r="G660" s="3">
        <f>G661</f>
        <v>1832.5</v>
      </c>
      <c r="H660" s="3"/>
      <c r="I660" s="3">
        <f t="shared" si="70"/>
        <v>1832.5</v>
      </c>
      <c r="J660" s="3"/>
      <c r="K660" s="3">
        <f t="shared" si="66"/>
        <v>1832.5</v>
      </c>
      <c r="L660" s="3"/>
      <c r="M660" s="3">
        <f t="shared" si="71"/>
        <v>1832.5</v>
      </c>
      <c r="N660" s="6"/>
      <c r="O660" s="3">
        <f t="shared" si="67"/>
        <v>1832.5</v>
      </c>
      <c r="P660" s="117"/>
      <c r="Q660" s="3">
        <f t="shared" si="65"/>
        <v>1832.5</v>
      </c>
      <c r="R660" s="111"/>
      <c r="S660" s="3">
        <f t="shared" si="69"/>
        <v>1832.5</v>
      </c>
      <c r="T660" s="3">
        <f>T661</f>
        <v>172.01327000000001</v>
      </c>
      <c r="U660" s="3">
        <f t="shared" si="68"/>
        <v>2004.5132699999999</v>
      </c>
    </row>
    <row r="661" spans="1:21" ht="60">
      <c r="A661" s="1" t="s">
        <v>82</v>
      </c>
      <c r="B661" s="114">
        <v>52</v>
      </c>
      <c r="C661" s="2">
        <v>1</v>
      </c>
      <c r="D661" s="18" t="s">
        <v>214</v>
      </c>
      <c r="E661" s="2">
        <v>80010</v>
      </c>
      <c r="F661" s="2">
        <v>100</v>
      </c>
      <c r="G661" s="3">
        <f>G662</f>
        <v>1832.5</v>
      </c>
      <c r="H661" s="3"/>
      <c r="I661" s="3">
        <f t="shared" si="70"/>
        <v>1832.5</v>
      </c>
      <c r="J661" s="3"/>
      <c r="K661" s="3">
        <f t="shared" si="66"/>
        <v>1832.5</v>
      </c>
      <c r="L661" s="3"/>
      <c r="M661" s="3">
        <f t="shared" si="71"/>
        <v>1832.5</v>
      </c>
      <c r="N661" s="6"/>
      <c r="O661" s="3">
        <f t="shared" si="67"/>
        <v>1832.5</v>
      </c>
      <c r="P661" s="117"/>
      <c r="Q661" s="3">
        <f t="shared" si="65"/>
        <v>1832.5</v>
      </c>
      <c r="R661" s="111"/>
      <c r="S661" s="3">
        <f t="shared" si="69"/>
        <v>1832.5</v>
      </c>
      <c r="T661" s="3">
        <f>T662</f>
        <v>172.01327000000001</v>
      </c>
      <c r="U661" s="3">
        <f t="shared" si="68"/>
        <v>2004.5132699999999</v>
      </c>
    </row>
    <row r="662" spans="1:21" ht="24">
      <c r="A662" s="1" t="s">
        <v>83</v>
      </c>
      <c r="B662" s="114">
        <v>52</v>
      </c>
      <c r="C662" s="2">
        <v>1</v>
      </c>
      <c r="D662" s="18" t="s">
        <v>214</v>
      </c>
      <c r="E662" s="2">
        <v>80010</v>
      </c>
      <c r="F662" s="2">
        <v>120</v>
      </c>
      <c r="G662" s="3">
        <v>1832.5</v>
      </c>
      <c r="H662" s="3"/>
      <c r="I662" s="3">
        <f t="shared" si="70"/>
        <v>1832.5</v>
      </c>
      <c r="J662" s="3"/>
      <c r="K662" s="3">
        <f t="shared" si="66"/>
        <v>1832.5</v>
      </c>
      <c r="L662" s="3"/>
      <c r="M662" s="3">
        <f t="shared" si="71"/>
        <v>1832.5</v>
      </c>
      <c r="N662" s="6"/>
      <c r="O662" s="3">
        <f t="shared" si="67"/>
        <v>1832.5</v>
      </c>
      <c r="P662" s="117"/>
      <c r="Q662" s="3">
        <f t="shared" si="65"/>
        <v>1832.5</v>
      </c>
      <c r="R662" s="111"/>
      <c r="S662" s="3">
        <f t="shared" si="69"/>
        <v>1832.5</v>
      </c>
      <c r="T662" s="3">
        <f>72.03713+99.97614</f>
        <v>172.01327000000001</v>
      </c>
      <c r="U662" s="3">
        <f t="shared" si="68"/>
        <v>2004.5132699999999</v>
      </c>
    </row>
    <row r="663" spans="1:21">
      <c r="A663" s="129" t="s">
        <v>198</v>
      </c>
      <c r="B663" s="114">
        <v>52</v>
      </c>
      <c r="C663" s="127">
        <v>2</v>
      </c>
      <c r="D663" s="18" t="s">
        <v>214</v>
      </c>
      <c r="E663" s="2">
        <v>0</v>
      </c>
      <c r="F663" s="127"/>
      <c r="G663" s="56">
        <f>G664</f>
        <v>1701.4</v>
      </c>
      <c r="H663" s="56"/>
      <c r="I663" s="56">
        <f t="shared" si="70"/>
        <v>1701.4</v>
      </c>
      <c r="J663" s="3"/>
      <c r="K663" s="56">
        <f t="shared" si="66"/>
        <v>1701.4</v>
      </c>
      <c r="L663" s="3"/>
      <c r="M663" s="56">
        <f t="shared" si="71"/>
        <v>1701.4</v>
      </c>
      <c r="N663" s="56">
        <f>N664</f>
        <v>0</v>
      </c>
      <c r="O663" s="56">
        <f t="shared" si="67"/>
        <v>1701.4</v>
      </c>
      <c r="P663" s="117"/>
      <c r="Q663" s="56">
        <f t="shared" ref="Q663:Q716" si="72">P663+O663</f>
        <v>1701.4</v>
      </c>
      <c r="R663" s="111"/>
      <c r="S663" s="56">
        <f t="shared" si="69"/>
        <v>1701.4</v>
      </c>
      <c r="T663" s="56">
        <f>T664</f>
        <v>45.296330000000005</v>
      </c>
      <c r="U663" s="56">
        <f t="shared" si="68"/>
        <v>1746.69633</v>
      </c>
    </row>
    <row r="664" spans="1:21" ht="24">
      <c r="A664" s="1" t="s">
        <v>84</v>
      </c>
      <c r="B664" s="114">
        <v>52</v>
      </c>
      <c r="C664" s="2">
        <v>2</v>
      </c>
      <c r="D664" s="18" t="s">
        <v>214</v>
      </c>
      <c r="E664" s="2">
        <v>80010</v>
      </c>
      <c r="F664" s="2"/>
      <c r="G664" s="3">
        <f>G665+G667</f>
        <v>1701.4</v>
      </c>
      <c r="H664" s="3"/>
      <c r="I664" s="3">
        <f t="shared" si="70"/>
        <v>1701.4</v>
      </c>
      <c r="J664" s="3"/>
      <c r="K664" s="3">
        <f t="shared" si="66"/>
        <v>1701.4</v>
      </c>
      <c r="L664" s="3"/>
      <c r="M664" s="3">
        <f t="shared" si="71"/>
        <v>1701.4</v>
      </c>
      <c r="N664" s="3">
        <f>N665+N667</f>
        <v>0</v>
      </c>
      <c r="O664" s="3">
        <f t="shared" si="67"/>
        <v>1701.4</v>
      </c>
      <c r="P664" s="117"/>
      <c r="Q664" s="3">
        <f t="shared" si="72"/>
        <v>1701.4</v>
      </c>
      <c r="R664" s="111"/>
      <c r="S664" s="3">
        <f t="shared" si="69"/>
        <v>1701.4</v>
      </c>
      <c r="T664" s="3">
        <f>T665+T667</f>
        <v>45.296330000000005</v>
      </c>
      <c r="U664" s="3">
        <f t="shared" si="68"/>
        <v>1746.69633</v>
      </c>
    </row>
    <row r="665" spans="1:21" ht="60">
      <c r="A665" s="1" t="s">
        <v>82</v>
      </c>
      <c r="B665" s="114">
        <v>52</v>
      </c>
      <c r="C665" s="2">
        <v>2</v>
      </c>
      <c r="D665" s="18" t="s">
        <v>214</v>
      </c>
      <c r="E665" s="2">
        <v>80010</v>
      </c>
      <c r="F665" s="2">
        <v>100</v>
      </c>
      <c r="G665" s="3">
        <f>G666</f>
        <v>1237.7</v>
      </c>
      <c r="H665" s="3"/>
      <c r="I665" s="3">
        <f t="shared" si="70"/>
        <v>1237.7</v>
      </c>
      <c r="J665" s="3"/>
      <c r="K665" s="3">
        <f t="shared" si="66"/>
        <v>1237.7</v>
      </c>
      <c r="L665" s="3"/>
      <c r="M665" s="3">
        <f t="shared" si="71"/>
        <v>1237.7</v>
      </c>
      <c r="N665" s="3">
        <f>N666</f>
        <v>59.5</v>
      </c>
      <c r="O665" s="3">
        <f t="shared" si="67"/>
        <v>1297.2</v>
      </c>
      <c r="P665" s="117"/>
      <c r="Q665" s="3">
        <f t="shared" si="72"/>
        <v>1297.2</v>
      </c>
      <c r="R665" s="111"/>
      <c r="S665" s="3">
        <f t="shared" si="69"/>
        <v>1297.2</v>
      </c>
      <c r="T665" s="3">
        <f>T666</f>
        <v>86.758510000000001</v>
      </c>
      <c r="U665" s="3">
        <f t="shared" si="68"/>
        <v>1383.9585099999999</v>
      </c>
    </row>
    <row r="666" spans="1:21" ht="24">
      <c r="A666" s="1" t="s">
        <v>83</v>
      </c>
      <c r="B666" s="114">
        <v>52</v>
      </c>
      <c r="C666" s="2">
        <v>2</v>
      </c>
      <c r="D666" s="18" t="s">
        <v>214</v>
      </c>
      <c r="E666" s="2">
        <v>80010</v>
      </c>
      <c r="F666" s="2">
        <v>120</v>
      </c>
      <c r="G666" s="3">
        <v>1237.7</v>
      </c>
      <c r="H666" s="3"/>
      <c r="I666" s="3">
        <f t="shared" si="70"/>
        <v>1237.7</v>
      </c>
      <c r="J666" s="3"/>
      <c r="K666" s="3">
        <f t="shared" si="66"/>
        <v>1237.7</v>
      </c>
      <c r="L666" s="3"/>
      <c r="M666" s="3">
        <f t="shared" si="71"/>
        <v>1237.7</v>
      </c>
      <c r="N666" s="2">
        <v>59.5</v>
      </c>
      <c r="O666" s="3">
        <f t="shared" si="67"/>
        <v>1297.2</v>
      </c>
      <c r="P666" s="117"/>
      <c r="Q666" s="3">
        <f t="shared" si="72"/>
        <v>1297.2</v>
      </c>
      <c r="R666" s="111"/>
      <c r="S666" s="3">
        <f t="shared" si="69"/>
        <v>1297.2</v>
      </c>
      <c r="T666" s="3">
        <f>41.46218+27.96287+17.33346</f>
        <v>86.758510000000001</v>
      </c>
      <c r="U666" s="3">
        <f t="shared" si="68"/>
        <v>1383.9585099999999</v>
      </c>
    </row>
    <row r="667" spans="1:21" ht="24">
      <c r="A667" s="1" t="s">
        <v>250</v>
      </c>
      <c r="B667" s="114">
        <v>52</v>
      </c>
      <c r="C667" s="2">
        <v>2</v>
      </c>
      <c r="D667" s="18" t="s">
        <v>214</v>
      </c>
      <c r="E667" s="2">
        <v>80010</v>
      </c>
      <c r="F667" s="2">
        <v>200</v>
      </c>
      <c r="G667" s="3">
        <f>G668</f>
        <v>463.7</v>
      </c>
      <c r="H667" s="3"/>
      <c r="I667" s="3">
        <f t="shared" si="70"/>
        <v>463.7</v>
      </c>
      <c r="J667" s="3"/>
      <c r="K667" s="3">
        <f t="shared" si="66"/>
        <v>463.7</v>
      </c>
      <c r="L667" s="3"/>
      <c r="M667" s="3">
        <f t="shared" si="71"/>
        <v>463.7</v>
      </c>
      <c r="N667" s="3">
        <f>N668</f>
        <v>-59.5</v>
      </c>
      <c r="O667" s="3">
        <f t="shared" si="67"/>
        <v>404.2</v>
      </c>
      <c r="P667" s="117"/>
      <c r="Q667" s="3">
        <f t="shared" si="72"/>
        <v>404.2</v>
      </c>
      <c r="R667" s="111"/>
      <c r="S667" s="3">
        <f t="shared" si="69"/>
        <v>404.2</v>
      </c>
      <c r="T667" s="3">
        <f>T668</f>
        <v>-41.462179999999996</v>
      </c>
      <c r="U667" s="3">
        <f t="shared" si="68"/>
        <v>362.73782</v>
      </c>
    </row>
    <row r="668" spans="1:21" ht="24">
      <c r="A668" s="1" t="s">
        <v>204</v>
      </c>
      <c r="B668" s="114">
        <v>52</v>
      </c>
      <c r="C668" s="2">
        <v>2</v>
      </c>
      <c r="D668" s="18" t="s">
        <v>214</v>
      </c>
      <c r="E668" s="2">
        <v>80010</v>
      </c>
      <c r="F668" s="2">
        <v>240</v>
      </c>
      <c r="G668" s="3">
        <v>463.7</v>
      </c>
      <c r="H668" s="3"/>
      <c r="I668" s="3">
        <f t="shared" si="70"/>
        <v>463.7</v>
      </c>
      <c r="J668" s="3"/>
      <c r="K668" s="3">
        <f t="shared" si="66"/>
        <v>463.7</v>
      </c>
      <c r="L668" s="3"/>
      <c r="M668" s="3">
        <f t="shared" si="71"/>
        <v>463.7</v>
      </c>
      <c r="N668" s="2">
        <v>-59.5</v>
      </c>
      <c r="O668" s="3">
        <f t="shared" si="67"/>
        <v>404.2</v>
      </c>
      <c r="P668" s="117"/>
      <c r="Q668" s="3">
        <f t="shared" si="72"/>
        <v>404.2</v>
      </c>
      <c r="R668" s="111"/>
      <c r="S668" s="3">
        <f t="shared" si="69"/>
        <v>404.2</v>
      </c>
      <c r="T668" s="3">
        <v>-41.462179999999996</v>
      </c>
      <c r="U668" s="3">
        <f t="shared" si="68"/>
        <v>362.73782</v>
      </c>
    </row>
    <row r="669" spans="1:21" ht="34.200000000000003">
      <c r="A669" s="129" t="s">
        <v>199</v>
      </c>
      <c r="B669" s="114">
        <v>52</v>
      </c>
      <c r="C669" s="127">
        <v>3</v>
      </c>
      <c r="D669" s="18" t="s">
        <v>214</v>
      </c>
      <c r="E669" s="2">
        <v>0</v>
      </c>
      <c r="F669" s="127"/>
      <c r="G669" s="56">
        <f>G670</f>
        <v>574</v>
      </c>
      <c r="H669" s="56"/>
      <c r="I669" s="56">
        <f t="shared" si="70"/>
        <v>574</v>
      </c>
      <c r="J669" s="3">
        <f>J670</f>
        <v>0</v>
      </c>
      <c r="K669" s="56">
        <f t="shared" si="66"/>
        <v>574</v>
      </c>
      <c r="L669" s="3"/>
      <c r="M669" s="56">
        <f t="shared" si="71"/>
        <v>574</v>
      </c>
      <c r="N669" s="6"/>
      <c r="O669" s="56">
        <f t="shared" si="67"/>
        <v>574</v>
      </c>
      <c r="P669" s="117"/>
      <c r="Q669" s="56">
        <f t="shared" si="72"/>
        <v>574</v>
      </c>
      <c r="R669" s="111"/>
      <c r="S669" s="56">
        <f t="shared" si="69"/>
        <v>574</v>
      </c>
      <c r="T669" s="56">
        <f>T670</f>
        <v>-117.30959999999999</v>
      </c>
      <c r="U669" s="56">
        <f t="shared" si="68"/>
        <v>456.69040000000001</v>
      </c>
    </row>
    <row r="670" spans="1:21" ht="24">
      <c r="A670" s="1" t="s">
        <v>84</v>
      </c>
      <c r="B670" s="114">
        <v>52</v>
      </c>
      <c r="C670" s="2">
        <v>3</v>
      </c>
      <c r="D670" s="18" t="s">
        <v>214</v>
      </c>
      <c r="E670" s="2">
        <v>80010</v>
      </c>
      <c r="F670" s="2"/>
      <c r="G670" s="3">
        <f>G671+G673</f>
        <v>574</v>
      </c>
      <c r="H670" s="3"/>
      <c r="I670" s="3">
        <f t="shared" si="70"/>
        <v>574</v>
      </c>
      <c r="J670" s="3">
        <f>J671+J673</f>
        <v>0</v>
      </c>
      <c r="K670" s="3">
        <f t="shared" si="66"/>
        <v>574</v>
      </c>
      <c r="L670" s="3"/>
      <c r="M670" s="3">
        <f t="shared" si="71"/>
        <v>574</v>
      </c>
      <c r="N670" s="6"/>
      <c r="O670" s="3">
        <f t="shared" si="67"/>
        <v>574</v>
      </c>
      <c r="P670" s="117"/>
      <c r="Q670" s="3">
        <f t="shared" si="72"/>
        <v>574</v>
      </c>
      <c r="R670" s="111"/>
      <c r="S670" s="3">
        <f t="shared" si="69"/>
        <v>574</v>
      </c>
      <c r="T670" s="3">
        <f>T671+T673</f>
        <v>-117.30959999999999</v>
      </c>
      <c r="U670" s="3">
        <f t="shared" si="68"/>
        <v>456.69040000000001</v>
      </c>
    </row>
    <row r="671" spans="1:21" ht="60">
      <c r="A671" s="1" t="s">
        <v>82</v>
      </c>
      <c r="B671" s="114">
        <v>52</v>
      </c>
      <c r="C671" s="2">
        <v>3</v>
      </c>
      <c r="D671" s="18" t="s">
        <v>214</v>
      </c>
      <c r="E671" s="2">
        <v>80010</v>
      </c>
      <c r="F671" s="2">
        <v>100</v>
      </c>
      <c r="G671" s="3">
        <f>G672</f>
        <v>29.6</v>
      </c>
      <c r="H671" s="3"/>
      <c r="I671" s="3">
        <f t="shared" si="70"/>
        <v>29.6</v>
      </c>
      <c r="J671" s="3">
        <f>J672</f>
        <v>544.4</v>
      </c>
      <c r="K671" s="3">
        <f t="shared" si="66"/>
        <v>574</v>
      </c>
      <c r="L671" s="3"/>
      <c r="M671" s="3">
        <f t="shared" si="71"/>
        <v>574</v>
      </c>
      <c r="N671" s="6"/>
      <c r="O671" s="3">
        <f t="shared" si="67"/>
        <v>574</v>
      </c>
      <c r="P671" s="117"/>
      <c r="Q671" s="3">
        <f t="shared" si="72"/>
        <v>574</v>
      </c>
      <c r="R671" s="111"/>
      <c r="S671" s="3">
        <f t="shared" si="69"/>
        <v>574</v>
      </c>
      <c r="T671" s="3">
        <f>T672</f>
        <v>-117.30959999999999</v>
      </c>
      <c r="U671" s="3">
        <f t="shared" si="68"/>
        <v>456.69040000000001</v>
      </c>
    </row>
    <row r="672" spans="1:21" ht="24">
      <c r="A672" s="1" t="s">
        <v>83</v>
      </c>
      <c r="B672" s="114">
        <v>52</v>
      </c>
      <c r="C672" s="2">
        <v>3</v>
      </c>
      <c r="D672" s="18" t="s">
        <v>214</v>
      </c>
      <c r="E672" s="2">
        <v>80010</v>
      </c>
      <c r="F672" s="2">
        <v>120</v>
      </c>
      <c r="G672" s="3">
        <v>29.6</v>
      </c>
      <c r="H672" s="3"/>
      <c r="I672" s="3">
        <f t="shared" si="70"/>
        <v>29.6</v>
      </c>
      <c r="J672" s="3">
        <v>544.4</v>
      </c>
      <c r="K672" s="3">
        <f t="shared" si="66"/>
        <v>574</v>
      </c>
      <c r="L672" s="3"/>
      <c r="M672" s="3">
        <f t="shared" si="71"/>
        <v>574</v>
      </c>
      <c r="N672" s="6"/>
      <c r="O672" s="3">
        <f t="shared" si="67"/>
        <v>574</v>
      </c>
      <c r="P672" s="117"/>
      <c r="Q672" s="3">
        <f t="shared" si="72"/>
        <v>574</v>
      </c>
      <c r="R672" s="111"/>
      <c r="S672" s="3">
        <f t="shared" si="69"/>
        <v>574</v>
      </c>
      <c r="T672" s="3">
        <f>-87.7096-29.6</f>
        <v>-117.30959999999999</v>
      </c>
      <c r="U672" s="3">
        <f t="shared" si="68"/>
        <v>456.69040000000001</v>
      </c>
    </row>
    <row r="673" spans="1:21" ht="24">
      <c r="A673" s="1" t="s">
        <v>250</v>
      </c>
      <c r="B673" s="114">
        <v>52</v>
      </c>
      <c r="C673" s="2">
        <v>3</v>
      </c>
      <c r="D673" s="18" t="s">
        <v>214</v>
      </c>
      <c r="E673" s="2">
        <v>80010</v>
      </c>
      <c r="F673" s="2">
        <v>200</v>
      </c>
      <c r="G673" s="3">
        <f>G674</f>
        <v>544.4</v>
      </c>
      <c r="H673" s="3"/>
      <c r="I673" s="3">
        <f t="shared" si="70"/>
        <v>544.4</v>
      </c>
      <c r="J673" s="3">
        <f>J674</f>
        <v>-544.4</v>
      </c>
      <c r="K673" s="3">
        <f t="shared" si="66"/>
        <v>0</v>
      </c>
      <c r="L673" s="3"/>
      <c r="M673" s="3">
        <f t="shared" si="71"/>
        <v>0</v>
      </c>
      <c r="N673" s="6"/>
      <c r="O673" s="3">
        <f t="shared" si="67"/>
        <v>0</v>
      </c>
      <c r="P673" s="117"/>
      <c r="Q673" s="3">
        <f t="shared" si="72"/>
        <v>0</v>
      </c>
      <c r="R673" s="111"/>
      <c r="S673" s="3">
        <f t="shared" si="69"/>
        <v>0</v>
      </c>
      <c r="T673" s="133"/>
      <c r="U673" s="3">
        <f t="shared" si="68"/>
        <v>0</v>
      </c>
    </row>
    <row r="674" spans="1:21" ht="24">
      <c r="A674" s="1" t="s">
        <v>204</v>
      </c>
      <c r="B674" s="114">
        <v>52</v>
      </c>
      <c r="C674" s="2">
        <v>3</v>
      </c>
      <c r="D674" s="18" t="s">
        <v>214</v>
      </c>
      <c r="E674" s="2">
        <v>80010</v>
      </c>
      <c r="F674" s="2">
        <v>240</v>
      </c>
      <c r="G674" s="3">
        <v>544.4</v>
      </c>
      <c r="H674" s="3"/>
      <c r="I674" s="3">
        <f t="shared" si="70"/>
        <v>544.4</v>
      </c>
      <c r="J674" s="3">
        <v>-544.4</v>
      </c>
      <c r="K674" s="3">
        <f t="shared" si="66"/>
        <v>0</v>
      </c>
      <c r="L674" s="3"/>
      <c r="M674" s="3">
        <f t="shared" si="71"/>
        <v>0</v>
      </c>
      <c r="N674" s="6"/>
      <c r="O674" s="3">
        <f t="shared" si="67"/>
        <v>0</v>
      </c>
      <c r="P674" s="117"/>
      <c r="Q674" s="3">
        <f t="shared" si="72"/>
        <v>0</v>
      </c>
      <c r="R674" s="111"/>
      <c r="S674" s="3">
        <f t="shared" si="69"/>
        <v>0</v>
      </c>
      <c r="T674" s="133"/>
      <c r="U674" s="3">
        <f t="shared" si="68"/>
        <v>0</v>
      </c>
    </row>
    <row r="675" spans="1:21" ht="34.200000000000003">
      <c r="A675" s="129" t="s">
        <v>200</v>
      </c>
      <c r="B675" s="114">
        <v>53</v>
      </c>
      <c r="C675" s="128">
        <v>0</v>
      </c>
      <c r="D675" s="18" t="s">
        <v>214</v>
      </c>
      <c r="E675" s="2">
        <v>0</v>
      </c>
      <c r="F675" s="128"/>
      <c r="G675" s="56">
        <f>G676</f>
        <v>1564</v>
      </c>
      <c r="H675" s="56"/>
      <c r="I675" s="56">
        <f t="shared" si="70"/>
        <v>1564</v>
      </c>
      <c r="J675" s="3"/>
      <c r="K675" s="56">
        <f t="shared" si="66"/>
        <v>1564</v>
      </c>
      <c r="L675" s="3"/>
      <c r="M675" s="56">
        <f t="shared" si="71"/>
        <v>1564</v>
      </c>
      <c r="N675" s="6"/>
      <c r="O675" s="56">
        <f t="shared" si="67"/>
        <v>1564</v>
      </c>
      <c r="P675" s="117"/>
      <c r="Q675" s="56">
        <f t="shared" si="72"/>
        <v>1564</v>
      </c>
      <c r="R675" s="111"/>
      <c r="S675" s="56">
        <f t="shared" si="69"/>
        <v>1564</v>
      </c>
      <c r="T675" s="56">
        <f>T676</f>
        <v>96.129620000000003</v>
      </c>
      <c r="U675" s="56">
        <f t="shared" si="68"/>
        <v>1660.1296199999999</v>
      </c>
    </row>
    <row r="676" spans="1:21" ht="24">
      <c r="A676" s="1" t="s">
        <v>84</v>
      </c>
      <c r="B676" s="114">
        <v>53</v>
      </c>
      <c r="C676" s="2">
        <v>0</v>
      </c>
      <c r="D676" s="18" t="s">
        <v>214</v>
      </c>
      <c r="E676" s="2">
        <v>80010</v>
      </c>
      <c r="F676" s="2"/>
      <c r="G676" s="3">
        <f>G677+G679</f>
        <v>1564</v>
      </c>
      <c r="H676" s="3"/>
      <c r="I676" s="3">
        <f t="shared" si="70"/>
        <v>1564</v>
      </c>
      <c r="J676" s="3"/>
      <c r="K676" s="3">
        <f t="shared" si="66"/>
        <v>1564</v>
      </c>
      <c r="L676" s="3"/>
      <c r="M676" s="3">
        <f t="shared" si="71"/>
        <v>1564</v>
      </c>
      <c r="N676" s="6"/>
      <c r="O676" s="3">
        <f t="shared" si="67"/>
        <v>1564</v>
      </c>
      <c r="P676" s="117"/>
      <c r="Q676" s="3">
        <f t="shared" si="72"/>
        <v>1564</v>
      </c>
      <c r="R676" s="111"/>
      <c r="S676" s="3">
        <f t="shared" si="69"/>
        <v>1564</v>
      </c>
      <c r="T676" s="3">
        <f>T677+T679+T681</f>
        <v>96.129620000000003</v>
      </c>
      <c r="U676" s="3">
        <f t="shared" si="68"/>
        <v>1660.1296199999999</v>
      </c>
    </row>
    <row r="677" spans="1:21" ht="60">
      <c r="A677" s="1" t="s">
        <v>82</v>
      </c>
      <c r="B677" s="114">
        <v>53</v>
      </c>
      <c r="C677" s="2">
        <v>0</v>
      </c>
      <c r="D677" s="18" t="s">
        <v>214</v>
      </c>
      <c r="E677" s="2">
        <v>80010</v>
      </c>
      <c r="F677" s="2">
        <v>100</v>
      </c>
      <c r="G677" s="3">
        <f>G678</f>
        <v>1490.2</v>
      </c>
      <c r="H677" s="3"/>
      <c r="I677" s="3">
        <f t="shared" si="70"/>
        <v>1490.2</v>
      </c>
      <c r="J677" s="3"/>
      <c r="K677" s="3">
        <f t="shared" si="66"/>
        <v>1490.2</v>
      </c>
      <c r="L677" s="3"/>
      <c r="M677" s="3">
        <f t="shared" si="71"/>
        <v>1490.2</v>
      </c>
      <c r="N677" s="6"/>
      <c r="O677" s="3">
        <f t="shared" si="67"/>
        <v>1490.2</v>
      </c>
      <c r="P677" s="117"/>
      <c r="Q677" s="3">
        <f t="shared" si="72"/>
        <v>1490.2</v>
      </c>
      <c r="R677" s="111"/>
      <c r="S677" s="3">
        <f t="shared" si="69"/>
        <v>1490.2</v>
      </c>
      <c r="T677" s="3">
        <f>T678</f>
        <v>-3.2633800000000122</v>
      </c>
      <c r="U677" s="3">
        <f t="shared" si="68"/>
        <v>1486.9366199999999</v>
      </c>
    </row>
    <row r="678" spans="1:21" ht="24">
      <c r="A678" s="1" t="s">
        <v>83</v>
      </c>
      <c r="B678" s="114">
        <v>53</v>
      </c>
      <c r="C678" s="2">
        <v>0</v>
      </c>
      <c r="D678" s="18" t="s">
        <v>214</v>
      </c>
      <c r="E678" s="2">
        <v>80010</v>
      </c>
      <c r="F678" s="2">
        <v>120</v>
      </c>
      <c r="G678" s="3">
        <v>1490.2</v>
      </c>
      <c r="H678" s="3"/>
      <c r="I678" s="3">
        <f t="shared" si="70"/>
        <v>1490.2</v>
      </c>
      <c r="J678" s="3"/>
      <c r="K678" s="3">
        <f t="shared" ref="K678:K716" si="73">I678+J678</f>
        <v>1490.2</v>
      </c>
      <c r="L678" s="3"/>
      <c r="M678" s="3">
        <f t="shared" si="71"/>
        <v>1490.2</v>
      </c>
      <c r="N678" s="6"/>
      <c r="O678" s="3">
        <f t="shared" si="67"/>
        <v>1490.2</v>
      </c>
      <c r="P678" s="117"/>
      <c r="Q678" s="3">
        <f t="shared" si="72"/>
        <v>1490.2</v>
      </c>
      <c r="R678" s="111"/>
      <c r="S678" s="3">
        <f t="shared" si="69"/>
        <v>1490.2</v>
      </c>
      <c r="T678" s="3">
        <f>73.3+96.12962-172.693</f>
        <v>-3.2633800000000122</v>
      </c>
      <c r="U678" s="3">
        <f t="shared" si="68"/>
        <v>1486.9366199999999</v>
      </c>
    </row>
    <row r="679" spans="1:21" ht="24">
      <c r="A679" s="1" t="s">
        <v>250</v>
      </c>
      <c r="B679" s="114">
        <v>53</v>
      </c>
      <c r="C679" s="2">
        <v>0</v>
      </c>
      <c r="D679" s="18" t="s">
        <v>214</v>
      </c>
      <c r="E679" s="2">
        <v>80010</v>
      </c>
      <c r="F679" s="2">
        <v>200</v>
      </c>
      <c r="G679" s="3">
        <f>G680</f>
        <v>73.8</v>
      </c>
      <c r="H679" s="3"/>
      <c r="I679" s="3">
        <f t="shared" si="70"/>
        <v>73.8</v>
      </c>
      <c r="J679" s="3"/>
      <c r="K679" s="3">
        <f t="shared" si="73"/>
        <v>73.8</v>
      </c>
      <c r="L679" s="3"/>
      <c r="M679" s="3">
        <f t="shared" si="71"/>
        <v>73.8</v>
      </c>
      <c r="N679" s="6"/>
      <c r="O679" s="3">
        <f t="shared" si="67"/>
        <v>73.8</v>
      </c>
      <c r="P679" s="117"/>
      <c r="Q679" s="3">
        <f t="shared" si="72"/>
        <v>73.8</v>
      </c>
      <c r="R679" s="111"/>
      <c r="S679" s="3">
        <f t="shared" si="69"/>
        <v>73.8</v>
      </c>
      <c r="T679" s="3">
        <f>T680</f>
        <v>-73.3</v>
      </c>
      <c r="U679" s="3">
        <f t="shared" si="68"/>
        <v>0.5</v>
      </c>
    </row>
    <row r="680" spans="1:21" ht="24">
      <c r="A680" s="1" t="s">
        <v>204</v>
      </c>
      <c r="B680" s="114">
        <v>53</v>
      </c>
      <c r="C680" s="2">
        <v>0</v>
      </c>
      <c r="D680" s="18" t="s">
        <v>214</v>
      </c>
      <c r="E680" s="2">
        <v>80010</v>
      </c>
      <c r="F680" s="2">
        <v>240</v>
      </c>
      <c r="G680" s="3">
        <v>73.8</v>
      </c>
      <c r="H680" s="3"/>
      <c r="I680" s="3">
        <f t="shared" si="70"/>
        <v>73.8</v>
      </c>
      <c r="J680" s="3"/>
      <c r="K680" s="3">
        <f t="shared" si="73"/>
        <v>73.8</v>
      </c>
      <c r="L680" s="3"/>
      <c r="M680" s="3">
        <f t="shared" si="71"/>
        <v>73.8</v>
      </c>
      <c r="N680" s="6"/>
      <c r="O680" s="3">
        <f t="shared" si="67"/>
        <v>73.8</v>
      </c>
      <c r="P680" s="117"/>
      <c r="Q680" s="3">
        <f t="shared" si="72"/>
        <v>73.8</v>
      </c>
      <c r="R680" s="111"/>
      <c r="S680" s="3">
        <f t="shared" si="69"/>
        <v>73.8</v>
      </c>
      <c r="T680" s="3">
        <v>-73.3</v>
      </c>
      <c r="U680" s="3">
        <f t="shared" si="68"/>
        <v>0.5</v>
      </c>
    </row>
    <row r="681" spans="1:21">
      <c r="A681" s="27" t="s">
        <v>96</v>
      </c>
      <c r="B681" s="114">
        <v>53</v>
      </c>
      <c r="C681" s="2">
        <v>0</v>
      </c>
      <c r="D681" s="18" t="s">
        <v>214</v>
      </c>
      <c r="E681" s="2">
        <v>80010</v>
      </c>
      <c r="F681" s="2">
        <v>300</v>
      </c>
      <c r="G681" s="3"/>
      <c r="H681" s="3"/>
      <c r="I681" s="3"/>
      <c r="J681" s="3"/>
      <c r="K681" s="3"/>
      <c r="L681" s="3"/>
      <c r="M681" s="3"/>
      <c r="N681" s="6"/>
      <c r="O681" s="3"/>
      <c r="P681" s="117"/>
      <c r="Q681" s="3"/>
      <c r="R681" s="111"/>
      <c r="S681" s="3"/>
      <c r="T681" s="3">
        <f>T682</f>
        <v>172.69300000000001</v>
      </c>
      <c r="U681" s="3">
        <f t="shared" si="68"/>
        <v>172.69300000000001</v>
      </c>
    </row>
    <row r="682" spans="1:21" ht="24">
      <c r="A682" s="27" t="s">
        <v>112</v>
      </c>
      <c r="B682" s="114">
        <v>53</v>
      </c>
      <c r="C682" s="2">
        <v>0</v>
      </c>
      <c r="D682" s="18" t="s">
        <v>214</v>
      </c>
      <c r="E682" s="2">
        <v>80010</v>
      </c>
      <c r="F682" s="2">
        <v>320</v>
      </c>
      <c r="G682" s="3"/>
      <c r="H682" s="3"/>
      <c r="I682" s="3"/>
      <c r="J682" s="3"/>
      <c r="K682" s="3"/>
      <c r="L682" s="3"/>
      <c r="M682" s="3"/>
      <c r="N682" s="6"/>
      <c r="O682" s="3"/>
      <c r="P682" s="117"/>
      <c r="Q682" s="3"/>
      <c r="R682" s="111"/>
      <c r="S682" s="3"/>
      <c r="T682" s="3">
        <v>172.69300000000001</v>
      </c>
      <c r="U682" s="3">
        <f t="shared" si="68"/>
        <v>172.69300000000001</v>
      </c>
    </row>
    <row r="683" spans="1:21" ht="34.200000000000003">
      <c r="A683" s="129" t="s">
        <v>182</v>
      </c>
      <c r="B683" s="114">
        <v>54</v>
      </c>
      <c r="C683" s="114">
        <v>0</v>
      </c>
      <c r="D683" s="18" t="s">
        <v>214</v>
      </c>
      <c r="E683" s="2">
        <v>0</v>
      </c>
      <c r="F683" s="128"/>
      <c r="G683" s="56">
        <f>G684</f>
        <v>501</v>
      </c>
      <c r="H683" s="56"/>
      <c r="I683" s="56">
        <f t="shared" si="70"/>
        <v>501</v>
      </c>
      <c r="J683" s="3"/>
      <c r="K683" s="56">
        <f t="shared" si="73"/>
        <v>501</v>
      </c>
      <c r="L683" s="3"/>
      <c r="M683" s="56">
        <f t="shared" si="71"/>
        <v>501</v>
      </c>
      <c r="N683" s="119"/>
      <c r="O683" s="56">
        <f t="shared" ref="O683:O716" si="74">M683+N683</f>
        <v>501</v>
      </c>
      <c r="P683" s="117"/>
      <c r="Q683" s="56">
        <f t="shared" si="72"/>
        <v>501</v>
      </c>
      <c r="R683" s="111"/>
      <c r="S683" s="56">
        <f t="shared" si="69"/>
        <v>501</v>
      </c>
      <c r="T683" s="133"/>
      <c r="U683" s="56">
        <f t="shared" si="68"/>
        <v>501</v>
      </c>
    </row>
    <row r="684" spans="1:21" ht="24">
      <c r="A684" s="1" t="s">
        <v>183</v>
      </c>
      <c r="B684" s="114">
        <v>54</v>
      </c>
      <c r="C684" s="5">
        <v>0</v>
      </c>
      <c r="D684" s="18" t="s">
        <v>214</v>
      </c>
      <c r="E684" s="2">
        <v>81110</v>
      </c>
      <c r="F684" s="5"/>
      <c r="G684" s="3">
        <f>G685</f>
        <v>501</v>
      </c>
      <c r="H684" s="3"/>
      <c r="I684" s="3">
        <f t="shared" si="70"/>
        <v>501</v>
      </c>
      <c r="J684" s="3"/>
      <c r="K684" s="3">
        <f t="shared" si="73"/>
        <v>501</v>
      </c>
      <c r="L684" s="3"/>
      <c r="M684" s="3">
        <f t="shared" si="71"/>
        <v>501</v>
      </c>
      <c r="N684" s="6"/>
      <c r="O684" s="3">
        <f t="shared" si="74"/>
        <v>501</v>
      </c>
      <c r="P684" s="117"/>
      <c r="Q684" s="3">
        <f t="shared" si="72"/>
        <v>501</v>
      </c>
      <c r="R684" s="111"/>
      <c r="S684" s="3">
        <f t="shared" si="69"/>
        <v>501</v>
      </c>
      <c r="T684" s="133"/>
      <c r="U684" s="3">
        <f t="shared" ref="U684:U716" si="75">T684+S684</f>
        <v>501</v>
      </c>
    </row>
    <row r="685" spans="1:21" ht="24">
      <c r="A685" s="1" t="s">
        <v>250</v>
      </c>
      <c r="B685" s="114">
        <v>54</v>
      </c>
      <c r="C685" s="5">
        <v>0</v>
      </c>
      <c r="D685" s="18" t="s">
        <v>214</v>
      </c>
      <c r="E685" s="2">
        <v>81110</v>
      </c>
      <c r="F685" s="5">
        <v>200</v>
      </c>
      <c r="G685" s="3">
        <f>G686</f>
        <v>501</v>
      </c>
      <c r="H685" s="3"/>
      <c r="I685" s="3">
        <f t="shared" si="70"/>
        <v>501</v>
      </c>
      <c r="J685" s="3"/>
      <c r="K685" s="3">
        <f t="shared" si="73"/>
        <v>501</v>
      </c>
      <c r="L685" s="3"/>
      <c r="M685" s="3">
        <f t="shared" si="71"/>
        <v>501</v>
      </c>
      <c r="N685" s="6"/>
      <c r="O685" s="3">
        <f t="shared" si="74"/>
        <v>501</v>
      </c>
      <c r="P685" s="117"/>
      <c r="Q685" s="3">
        <f t="shared" si="72"/>
        <v>501</v>
      </c>
      <c r="R685" s="111"/>
      <c r="S685" s="3">
        <f t="shared" si="69"/>
        <v>501</v>
      </c>
      <c r="T685" s="133"/>
      <c r="U685" s="3">
        <f t="shared" si="75"/>
        <v>501</v>
      </c>
    </row>
    <row r="686" spans="1:21" ht="24">
      <c r="A686" s="1" t="s">
        <v>204</v>
      </c>
      <c r="B686" s="114">
        <v>54</v>
      </c>
      <c r="C686" s="5">
        <v>0</v>
      </c>
      <c r="D686" s="18" t="s">
        <v>214</v>
      </c>
      <c r="E686" s="2">
        <v>81110</v>
      </c>
      <c r="F686" s="5">
        <v>240</v>
      </c>
      <c r="G686" s="3">
        <v>501</v>
      </c>
      <c r="H686" s="3"/>
      <c r="I686" s="3">
        <f t="shared" si="70"/>
        <v>501</v>
      </c>
      <c r="J686" s="3"/>
      <c r="K686" s="3">
        <f t="shared" si="73"/>
        <v>501</v>
      </c>
      <c r="L686" s="3"/>
      <c r="M686" s="3">
        <f t="shared" si="71"/>
        <v>501</v>
      </c>
      <c r="N686" s="6"/>
      <c r="O686" s="3">
        <f t="shared" si="74"/>
        <v>501</v>
      </c>
      <c r="P686" s="117"/>
      <c r="Q686" s="3">
        <f t="shared" si="72"/>
        <v>501</v>
      </c>
      <c r="R686" s="111"/>
      <c r="S686" s="3">
        <f t="shared" si="69"/>
        <v>501</v>
      </c>
      <c r="T686" s="133"/>
      <c r="U686" s="3">
        <f t="shared" si="75"/>
        <v>501</v>
      </c>
    </row>
    <row r="687" spans="1:21" ht="34.200000000000003">
      <c r="A687" s="129" t="s">
        <v>151</v>
      </c>
      <c r="B687" s="114">
        <v>55</v>
      </c>
      <c r="C687" s="128">
        <v>0</v>
      </c>
      <c r="D687" s="18" t="s">
        <v>214</v>
      </c>
      <c r="E687" s="2">
        <v>0</v>
      </c>
      <c r="F687" s="128"/>
      <c r="G687" s="56">
        <f>G688</f>
        <v>4000</v>
      </c>
      <c r="H687" s="56"/>
      <c r="I687" s="56">
        <f t="shared" si="70"/>
        <v>4000</v>
      </c>
      <c r="J687" s="3"/>
      <c r="K687" s="56">
        <f t="shared" si="73"/>
        <v>4000</v>
      </c>
      <c r="L687" s="56">
        <f>L688</f>
        <v>0</v>
      </c>
      <c r="M687" s="56">
        <f t="shared" si="71"/>
        <v>4000</v>
      </c>
      <c r="N687" s="56">
        <f>N688</f>
        <v>1000</v>
      </c>
      <c r="O687" s="56">
        <f t="shared" si="74"/>
        <v>5000</v>
      </c>
      <c r="P687" s="56">
        <f>P688</f>
        <v>500</v>
      </c>
      <c r="Q687" s="56">
        <f t="shared" si="72"/>
        <v>5500</v>
      </c>
      <c r="R687" s="56">
        <f>R688</f>
        <v>499.99999999999955</v>
      </c>
      <c r="S687" s="56">
        <f>Q687+R687</f>
        <v>6000</v>
      </c>
      <c r="T687" s="56">
        <f>T688</f>
        <v>300</v>
      </c>
      <c r="U687" s="56">
        <f t="shared" si="75"/>
        <v>6300</v>
      </c>
    </row>
    <row r="688" spans="1:21" ht="24">
      <c r="A688" s="1" t="s">
        <v>151</v>
      </c>
      <c r="B688" s="114">
        <v>55</v>
      </c>
      <c r="C688" s="2">
        <v>0</v>
      </c>
      <c r="D688" s="18" t="s">
        <v>214</v>
      </c>
      <c r="E688" s="2">
        <v>81400</v>
      </c>
      <c r="F688" s="2"/>
      <c r="G688" s="3">
        <f>G697</f>
        <v>4000</v>
      </c>
      <c r="H688" s="3"/>
      <c r="I688" s="3">
        <f t="shared" si="70"/>
        <v>4000</v>
      </c>
      <c r="J688" s="3"/>
      <c r="K688" s="3">
        <f t="shared" si="73"/>
        <v>4000</v>
      </c>
      <c r="L688" s="3">
        <f>L689+L691+L695+L697+L693</f>
        <v>0</v>
      </c>
      <c r="M688" s="3">
        <f>K688+L688</f>
        <v>4000</v>
      </c>
      <c r="N688" s="3">
        <f>N689+N691+N693+N695+N697</f>
        <v>1000</v>
      </c>
      <c r="O688" s="3">
        <f t="shared" si="74"/>
        <v>5000</v>
      </c>
      <c r="P688" s="37">
        <f>P697</f>
        <v>500</v>
      </c>
      <c r="Q688" s="3">
        <f t="shared" si="72"/>
        <v>5500</v>
      </c>
      <c r="R688" s="3">
        <f>R689+R691+R693+R695+R697</f>
        <v>499.99999999999955</v>
      </c>
      <c r="S688" s="3">
        <f t="shared" si="69"/>
        <v>6000</v>
      </c>
      <c r="T688" s="3">
        <f>T689+T691+T693+T695+T697</f>
        <v>300</v>
      </c>
      <c r="U688" s="3">
        <f t="shared" si="75"/>
        <v>6300</v>
      </c>
    </row>
    <row r="689" spans="1:21" ht="24">
      <c r="A689" s="27" t="s">
        <v>250</v>
      </c>
      <c r="B689" s="114">
        <v>55</v>
      </c>
      <c r="C689" s="2">
        <v>0</v>
      </c>
      <c r="D689" s="18" t="s">
        <v>214</v>
      </c>
      <c r="E689" s="2">
        <v>81400</v>
      </c>
      <c r="F689" s="2">
        <v>200</v>
      </c>
      <c r="G689" s="3"/>
      <c r="H689" s="3"/>
      <c r="I689" s="3"/>
      <c r="J689" s="3"/>
      <c r="K689" s="3"/>
      <c r="L689" s="3">
        <f>L690</f>
        <v>105.61091999999999</v>
      </c>
      <c r="M689" s="3">
        <f t="shared" si="71"/>
        <v>105.61091999999999</v>
      </c>
      <c r="N689" s="3">
        <f>N690</f>
        <v>3.5</v>
      </c>
      <c r="O689" s="3">
        <f t="shared" si="74"/>
        <v>109.11091999999999</v>
      </c>
      <c r="P689" s="2"/>
      <c r="Q689" s="3">
        <f t="shared" si="72"/>
        <v>109.11091999999999</v>
      </c>
      <c r="R689" s="3">
        <f>R690</f>
        <v>533.54999999999995</v>
      </c>
      <c r="S689" s="3">
        <f t="shared" si="69"/>
        <v>642.66091999999992</v>
      </c>
      <c r="T689" s="133"/>
      <c r="U689" s="3">
        <f t="shared" si="75"/>
        <v>642.66091999999992</v>
      </c>
    </row>
    <row r="690" spans="1:21" ht="31.95" customHeight="1">
      <c r="A690" s="27" t="s">
        <v>204</v>
      </c>
      <c r="B690" s="114">
        <v>55</v>
      </c>
      <c r="C690" s="2">
        <v>0</v>
      </c>
      <c r="D690" s="18" t="s">
        <v>214</v>
      </c>
      <c r="E690" s="2">
        <v>81400</v>
      </c>
      <c r="F690" s="2">
        <v>240</v>
      </c>
      <c r="G690" s="3"/>
      <c r="H690" s="3"/>
      <c r="I690" s="3"/>
      <c r="J690" s="3"/>
      <c r="K690" s="3"/>
      <c r="L690" s="3">
        <f>67.61092+38</f>
        <v>105.61091999999999</v>
      </c>
      <c r="M690" s="3">
        <f t="shared" si="71"/>
        <v>105.61091999999999</v>
      </c>
      <c r="N690" s="3">
        <v>3.5</v>
      </c>
      <c r="O690" s="3">
        <f t="shared" si="74"/>
        <v>109.11091999999999</v>
      </c>
      <c r="P690" s="2"/>
      <c r="Q690" s="3">
        <f t="shared" si="72"/>
        <v>109.11091999999999</v>
      </c>
      <c r="R690" s="3">
        <f>764.42-230.87</f>
        <v>533.54999999999995</v>
      </c>
      <c r="S690" s="3">
        <f t="shared" si="69"/>
        <v>642.66091999999992</v>
      </c>
      <c r="T690" s="133"/>
      <c r="U690" s="3">
        <f t="shared" si="75"/>
        <v>642.66091999999992</v>
      </c>
    </row>
    <row r="691" spans="1:21" ht="17.399999999999999" customHeight="1">
      <c r="A691" s="27" t="s">
        <v>96</v>
      </c>
      <c r="B691" s="114">
        <v>55</v>
      </c>
      <c r="C691" s="2">
        <v>0</v>
      </c>
      <c r="D691" s="18" t="s">
        <v>214</v>
      </c>
      <c r="E691" s="2">
        <v>81400</v>
      </c>
      <c r="F691" s="2">
        <v>300</v>
      </c>
      <c r="G691" s="3"/>
      <c r="H691" s="3"/>
      <c r="I691" s="3"/>
      <c r="J691" s="3"/>
      <c r="K691" s="3"/>
      <c r="L691" s="3">
        <f>L692</f>
        <v>445</v>
      </c>
      <c r="M691" s="3">
        <f t="shared" si="71"/>
        <v>445</v>
      </c>
      <c r="N691" s="3">
        <f>N692</f>
        <v>15</v>
      </c>
      <c r="O691" s="3">
        <f t="shared" si="74"/>
        <v>460</v>
      </c>
      <c r="P691" s="2"/>
      <c r="Q691" s="3">
        <f t="shared" si="72"/>
        <v>460</v>
      </c>
      <c r="R691" s="3">
        <f>R692</f>
        <v>112.66500000000001</v>
      </c>
      <c r="S691" s="3">
        <f t="shared" si="69"/>
        <v>572.66499999999996</v>
      </c>
      <c r="T691" s="133"/>
      <c r="U691" s="3">
        <f t="shared" si="75"/>
        <v>572.66499999999996</v>
      </c>
    </row>
    <row r="692" spans="1:21">
      <c r="A692" s="27" t="s">
        <v>97</v>
      </c>
      <c r="B692" s="114">
        <v>55</v>
      </c>
      <c r="C692" s="2">
        <v>0</v>
      </c>
      <c r="D692" s="18" t="s">
        <v>214</v>
      </c>
      <c r="E692" s="2">
        <v>81400</v>
      </c>
      <c r="F692" s="2">
        <v>360</v>
      </c>
      <c r="G692" s="3"/>
      <c r="H692" s="3"/>
      <c r="I692" s="3"/>
      <c r="J692" s="3"/>
      <c r="K692" s="3"/>
      <c r="L692" s="3">
        <v>445</v>
      </c>
      <c r="M692" s="3">
        <f t="shared" si="71"/>
        <v>445</v>
      </c>
      <c r="N692" s="3">
        <v>15</v>
      </c>
      <c r="O692" s="3">
        <f t="shared" si="74"/>
        <v>460</v>
      </c>
      <c r="P692" s="2"/>
      <c r="Q692" s="3">
        <f t="shared" si="72"/>
        <v>460</v>
      </c>
      <c r="R692" s="3">
        <v>112.66500000000001</v>
      </c>
      <c r="S692" s="3">
        <f t="shared" si="69"/>
        <v>572.66499999999996</v>
      </c>
      <c r="T692" s="133"/>
      <c r="U692" s="3">
        <f t="shared" si="75"/>
        <v>572.66499999999996</v>
      </c>
    </row>
    <row r="693" spans="1:21">
      <c r="A693" s="27" t="s">
        <v>70</v>
      </c>
      <c r="B693" s="114">
        <v>55</v>
      </c>
      <c r="C693" s="2">
        <v>0</v>
      </c>
      <c r="D693" s="18" t="s">
        <v>214</v>
      </c>
      <c r="E693" s="2">
        <v>81400</v>
      </c>
      <c r="F693" s="2">
        <v>500</v>
      </c>
      <c r="G693" s="3"/>
      <c r="H693" s="3"/>
      <c r="I693" s="3"/>
      <c r="J693" s="3"/>
      <c r="K693" s="3"/>
      <c r="L693" s="3">
        <f>L694</f>
        <v>211.636</v>
      </c>
      <c r="M693" s="3">
        <f t="shared" si="71"/>
        <v>211.636</v>
      </c>
      <c r="N693" s="3">
        <f>N694</f>
        <v>571.77450999999996</v>
      </c>
      <c r="O693" s="3">
        <f t="shared" si="74"/>
        <v>783.41050999999993</v>
      </c>
      <c r="P693" s="2"/>
      <c r="Q693" s="3">
        <f t="shared" si="72"/>
        <v>783.41050999999993</v>
      </c>
      <c r="R693" s="3">
        <f>R694</f>
        <v>1243.097</v>
      </c>
      <c r="S693" s="3">
        <f t="shared" si="69"/>
        <v>2026.5075099999999</v>
      </c>
      <c r="T693" s="133"/>
      <c r="U693" s="3">
        <f t="shared" si="75"/>
        <v>2026.5075099999999</v>
      </c>
    </row>
    <row r="694" spans="1:21">
      <c r="A694" s="27" t="s">
        <v>92</v>
      </c>
      <c r="B694" s="114">
        <v>55</v>
      </c>
      <c r="C694" s="2">
        <v>0</v>
      </c>
      <c r="D694" s="18" t="s">
        <v>214</v>
      </c>
      <c r="E694" s="2">
        <v>81400</v>
      </c>
      <c r="F694" s="2">
        <v>540</v>
      </c>
      <c r="G694" s="3"/>
      <c r="H694" s="3"/>
      <c r="I694" s="3"/>
      <c r="J694" s="3"/>
      <c r="K694" s="3"/>
      <c r="L694" s="3">
        <v>211.636</v>
      </c>
      <c r="M694" s="3">
        <f t="shared" si="71"/>
        <v>211.636</v>
      </c>
      <c r="N694" s="3">
        <v>571.77450999999996</v>
      </c>
      <c r="O694" s="3">
        <f t="shared" si="74"/>
        <v>783.41050999999993</v>
      </c>
      <c r="P694" s="2"/>
      <c r="Q694" s="3">
        <f t="shared" si="72"/>
        <v>783.41050999999993</v>
      </c>
      <c r="R694" s="3">
        <f>1281.097-38</f>
        <v>1243.097</v>
      </c>
      <c r="S694" s="3">
        <f t="shared" ref="S694:S716" si="76">Q694+R694</f>
        <v>2026.5075099999999</v>
      </c>
      <c r="T694" s="133"/>
      <c r="U694" s="3">
        <f t="shared" si="75"/>
        <v>2026.5075099999999</v>
      </c>
    </row>
    <row r="695" spans="1:21" ht="24">
      <c r="A695" s="27" t="s">
        <v>74</v>
      </c>
      <c r="B695" s="114">
        <v>55</v>
      </c>
      <c r="C695" s="2">
        <v>0</v>
      </c>
      <c r="D695" s="18" t="s">
        <v>214</v>
      </c>
      <c r="E695" s="2">
        <v>81400</v>
      </c>
      <c r="F695" s="2">
        <v>600</v>
      </c>
      <c r="G695" s="3"/>
      <c r="H695" s="3"/>
      <c r="I695" s="3"/>
      <c r="J695" s="3"/>
      <c r="K695" s="3"/>
      <c r="L695" s="3">
        <f>L696</f>
        <v>33.43</v>
      </c>
      <c r="M695" s="3">
        <f t="shared" si="71"/>
        <v>33.43</v>
      </c>
      <c r="N695" s="6"/>
      <c r="O695" s="3">
        <f t="shared" si="74"/>
        <v>33.43</v>
      </c>
      <c r="P695" s="2"/>
      <c r="Q695" s="3">
        <f t="shared" si="72"/>
        <v>33.43</v>
      </c>
      <c r="R695" s="3">
        <f>R696</f>
        <v>1048.22542</v>
      </c>
      <c r="S695" s="3">
        <f t="shared" si="76"/>
        <v>1081.65542</v>
      </c>
      <c r="T695" s="133"/>
      <c r="U695" s="3">
        <f t="shared" si="75"/>
        <v>1081.65542</v>
      </c>
    </row>
    <row r="696" spans="1:21">
      <c r="A696" s="27" t="s">
        <v>75</v>
      </c>
      <c r="B696" s="114">
        <v>55</v>
      </c>
      <c r="C696" s="2">
        <v>0</v>
      </c>
      <c r="D696" s="18" t="s">
        <v>214</v>
      </c>
      <c r="E696" s="2">
        <v>81400</v>
      </c>
      <c r="F696" s="2">
        <v>610</v>
      </c>
      <c r="G696" s="3"/>
      <c r="H696" s="3"/>
      <c r="I696" s="3"/>
      <c r="J696" s="3"/>
      <c r="K696" s="3"/>
      <c r="L696" s="3">
        <v>33.43</v>
      </c>
      <c r="M696" s="3">
        <f t="shared" si="71"/>
        <v>33.43</v>
      </c>
      <c r="N696" s="6"/>
      <c r="O696" s="3">
        <f t="shared" si="74"/>
        <v>33.43</v>
      </c>
      <c r="P696" s="2"/>
      <c r="Q696" s="3">
        <f t="shared" si="72"/>
        <v>33.43</v>
      </c>
      <c r="R696" s="3">
        <v>1048.22542</v>
      </c>
      <c r="S696" s="3">
        <f t="shared" si="76"/>
        <v>1081.65542</v>
      </c>
      <c r="T696" s="133"/>
      <c r="U696" s="3">
        <f t="shared" si="75"/>
        <v>1081.65542</v>
      </c>
    </row>
    <row r="697" spans="1:21">
      <c r="A697" s="1" t="s">
        <v>85</v>
      </c>
      <c r="B697" s="114">
        <v>55</v>
      </c>
      <c r="C697" s="2">
        <v>0</v>
      </c>
      <c r="D697" s="18" t="s">
        <v>214</v>
      </c>
      <c r="E697" s="2">
        <v>81400</v>
      </c>
      <c r="F697" s="2">
        <v>800</v>
      </c>
      <c r="G697" s="3">
        <f>G698</f>
        <v>4000</v>
      </c>
      <c r="H697" s="3"/>
      <c r="I697" s="3">
        <f t="shared" si="70"/>
        <v>4000</v>
      </c>
      <c r="J697" s="3"/>
      <c r="K697" s="3">
        <f t="shared" si="73"/>
        <v>4000</v>
      </c>
      <c r="L697" s="3">
        <f>L698</f>
        <v>-795.67692</v>
      </c>
      <c r="M697" s="3">
        <f t="shared" si="71"/>
        <v>3204.3230800000001</v>
      </c>
      <c r="N697" s="3">
        <f>N698</f>
        <v>409.72549000000004</v>
      </c>
      <c r="O697" s="3">
        <f t="shared" si="74"/>
        <v>3614.0485699999999</v>
      </c>
      <c r="P697" s="37">
        <f>P698</f>
        <v>500</v>
      </c>
      <c r="Q697" s="3">
        <f t="shared" si="72"/>
        <v>4114.0485699999999</v>
      </c>
      <c r="R697" s="3">
        <f>R698+R699</f>
        <v>-2437.5374200000001</v>
      </c>
      <c r="S697" s="3">
        <f t="shared" si="76"/>
        <v>1676.5111499999998</v>
      </c>
      <c r="T697" s="3">
        <f>T698</f>
        <v>300</v>
      </c>
      <c r="U697" s="3">
        <f t="shared" si="75"/>
        <v>1976.5111499999998</v>
      </c>
    </row>
    <row r="698" spans="1:21">
      <c r="A698" s="1" t="s">
        <v>152</v>
      </c>
      <c r="B698" s="114">
        <v>55</v>
      </c>
      <c r="C698" s="2">
        <v>0</v>
      </c>
      <c r="D698" s="18" t="s">
        <v>214</v>
      </c>
      <c r="E698" s="2">
        <v>81400</v>
      </c>
      <c r="F698" s="2">
        <v>870</v>
      </c>
      <c r="G698" s="3">
        <v>4000</v>
      </c>
      <c r="H698" s="3"/>
      <c r="I698" s="3">
        <f t="shared" si="70"/>
        <v>4000</v>
      </c>
      <c r="J698" s="3"/>
      <c r="K698" s="3">
        <f t="shared" si="73"/>
        <v>4000</v>
      </c>
      <c r="L698" s="3">
        <f>-624.24692-33.43-138</f>
        <v>-795.67692</v>
      </c>
      <c r="M698" s="3">
        <f t="shared" si="71"/>
        <v>3204.3230800000001</v>
      </c>
      <c r="N698" s="103">
        <f>1000-590.27451</f>
        <v>409.72549000000004</v>
      </c>
      <c r="O698" s="3">
        <f t="shared" si="74"/>
        <v>3614.0485699999999</v>
      </c>
      <c r="P698" s="37">
        <v>500</v>
      </c>
      <c r="Q698" s="3">
        <f t="shared" si="72"/>
        <v>4114.0485699999999</v>
      </c>
      <c r="R698" s="3">
        <f>500-3206.40742+38</f>
        <v>-2668.40742</v>
      </c>
      <c r="S698" s="3">
        <f t="shared" si="76"/>
        <v>1445.6411499999999</v>
      </c>
      <c r="T698" s="3">
        <v>300</v>
      </c>
      <c r="U698" s="3">
        <f t="shared" si="75"/>
        <v>1745.6411499999999</v>
      </c>
    </row>
    <row r="699" spans="1:21">
      <c r="A699" s="1" t="s">
        <v>28</v>
      </c>
      <c r="B699" s="114">
        <v>55</v>
      </c>
      <c r="C699" s="2">
        <v>0</v>
      </c>
      <c r="D699" s="18" t="s">
        <v>214</v>
      </c>
      <c r="E699" s="2">
        <v>81400</v>
      </c>
      <c r="F699" s="2">
        <v>880</v>
      </c>
      <c r="G699" s="3"/>
      <c r="H699" s="3"/>
      <c r="I699" s="3"/>
      <c r="J699" s="3"/>
      <c r="K699" s="3"/>
      <c r="L699" s="3"/>
      <c r="M699" s="3"/>
      <c r="N699" s="3"/>
      <c r="O699" s="3"/>
      <c r="P699" s="37"/>
      <c r="Q699" s="3"/>
      <c r="R699" s="3">
        <v>230.87</v>
      </c>
      <c r="S699" s="3">
        <f t="shared" si="76"/>
        <v>230.87</v>
      </c>
      <c r="T699" s="133"/>
      <c r="U699" s="3">
        <f t="shared" si="75"/>
        <v>230.87</v>
      </c>
    </row>
    <row r="700" spans="1:21" ht="22.8">
      <c r="A700" s="129" t="s">
        <v>103</v>
      </c>
      <c r="B700" s="114">
        <v>56</v>
      </c>
      <c r="C700" s="128">
        <v>0</v>
      </c>
      <c r="D700" s="18" t="s">
        <v>214</v>
      </c>
      <c r="E700" s="2">
        <v>0</v>
      </c>
      <c r="F700" s="128"/>
      <c r="G700" s="56">
        <f>G701+G709+G706</f>
        <v>4565.3</v>
      </c>
      <c r="H700" s="56">
        <f>H709</f>
        <v>-319.78976</v>
      </c>
      <c r="I700" s="56">
        <f t="shared" si="70"/>
        <v>4245.5102400000005</v>
      </c>
      <c r="J700" s="56">
        <f>J706+J709</f>
        <v>-1758.9653499999999</v>
      </c>
      <c r="K700" s="56">
        <f t="shared" si="73"/>
        <v>2486.5448900000006</v>
      </c>
      <c r="L700" s="3"/>
      <c r="M700" s="56">
        <f t="shared" si="71"/>
        <v>2486.5448900000006</v>
      </c>
      <c r="N700" s="56">
        <f>N701+N706+N709</f>
        <v>-888.2</v>
      </c>
      <c r="O700" s="56">
        <f t="shared" si="74"/>
        <v>1598.3448900000005</v>
      </c>
      <c r="P700" s="56">
        <f>P706+P709</f>
        <v>250</v>
      </c>
      <c r="Q700" s="56">
        <f t="shared" si="72"/>
        <v>1848.3448900000005</v>
      </c>
      <c r="R700" s="111"/>
      <c r="S700" s="56">
        <f t="shared" si="76"/>
        <v>1848.3448900000005</v>
      </c>
      <c r="T700" s="56">
        <f>T701</f>
        <v>0</v>
      </c>
      <c r="U700" s="56">
        <f t="shared" si="75"/>
        <v>1848.3448900000005</v>
      </c>
    </row>
    <row r="701" spans="1:21" ht="60">
      <c r="A701" s="1" t="s">
        <v>81</v>
      </c>
      <c r="B701" s="114">
        <v>56</v>
      </c>
      <c r="C701" s="2">
        <v>0</v>
      </c>
      <c r="D701" s="18" t="s">
        <v>214</v>
      </c>
      <c r="E701" s="2">
        <v>48990</v>
      </c>
      <c r="F701" s="2"/>
      <c r="G701" s="3">
        <f>G702+G704</f>
        <v>440</v>
      </c>
      <c r="H701" s="3"/>
      <c r="I701" s="3">
        <f t="shared" si="70"/>
        <v>440</v>
      </c>
      <c r="J701" s="3"/>
      <c r="K701" s="3">
        <f t="shared" si="73"/>
        <v>440</v>
      </c>
      <c r="L701" s="3"/>
      <c r="M701" s="3">
        <f t="shared" si="71"/>
        <v>440</v>
      </c>
      <c r="N701" s="3"/>
      <c r="O701" s="3">
        <f t="shared" si="74"/>
        <v>440</v>
      </c>
      <c r="P701" s="117"/>
      <c r="Q701" s="3">
        <f t="shared" si="72"/>
        <v>440</v>
      </c>
      <c r="R701" s="111"/>
      <c r="S701" s="3">
        <f t="shared" si="76"/>
        <v>440</v>
      </c>
      <c r="T701" s="3">
        <f>T702+T704</f>
        <v>0</v>
      </c>
      <c r="U701" s="3">
        <f t="shared" si="75"/>
        <v>440</v>
      </c>
    </row>
    <row r="702" spans="1:21" ht="60">
      <c r="A702" s="1" t="s">
        <v>82</v>
      </c>
      <c r="B702" s="114">
        <v>56</v>
      </c>
      <c r="C702" s="2">
        <v>0</v>
      </c>
      <c r="D702" s="18" t="s">
        <v>214</v>
      </c>
      <c r="E702" s="2">
        <v>48990</v>
      </c>
      <c r="F702" s="2">
        <v>100</v>
      </c>
      <c r="G702" s="3">
        <f>G703</f>
        <v>411.3</v>
      </c>
      <c r="H702" s="3"/>
      <c r="I702" s="3">
        <f t="shared" si="70"/>
        <v>411.3</v>
      </c>
      <c r="J702" s="3"/>
      <c r="K702" s="3">
        <f t="shared" si="73"/>
        <v>411.3</v>
      </c>
      <c r="L702" s="3"/>
      <c r="M702" s="3">
        <f t="shared" si="71"/>
        <v>411.3</v>
      </c>
      <c r="N702" s="6"/>
      <c r="O702" s="3">
        <f t="shared" si="74"/>
        <v>411.3</v>
      </c>
      <c r="P702" s="117"/>
      <c r="Q702" s="3">
        <f t="shared" si="72"/>
        <v>411.3</v>
      </c>
      <c r="R702" s="111"/>
      <c r="S702" s="3">
        <f t="shared" si="76"/>
        <v>411.3</v>
      </c>
      <c r="T702" s="3">
        <f>T703</f>
        <v>18.452680000000001</v>
      </c>
      <c r="U702" s="3">
        <f t="shared" si="75"/>
        <v>429.75268</v>
      </c>
    </row>
    <row r="703" spans="1:21" ht="24">
      <c r="A703" s="1" t="s">
        <v>83</v>
      </c>
      <c r="B703" s="114">
        <v>56</v>
      </c>
      <c r="C703" s="2">
        <v>0</v>
      </c>
      <c r="D703" s="18" t="s">
        <v>214</v>
      </c>
      <c r="E703" s="2">
        <v>48990</v>
      </c>
      <c r="F703" s="2">
        <v>120</v>
      </c>
      <c r="G703" s="3">
        <v>411.3</v>
      </c>
      <c r="H703" s="3"/>
      <c r="I703" s="3">
        <f t="shared" si="70"/>
        <v>411.3</v>
      </c>
      <c r="J703" s="3"/>
      <c r="K703" s="3">
        <f t="shared" si="73"/>
        <v>411.3</v>
      </c>
      <c r="L703" s="3"/>
      <c r="M703" s="3">
        <f t="shared" si="71"/>
        <v>411.3</v>
      </c>
      <c r="N703" s="6"/>
      <c r="O703" s="3">
        <f t="shared" si="74"/>
        <v>411.3</v>
      </c>
      <c r="P703" s="117"/>
      <c r="Q703" s="3">
        <f t="shared" si="72"/>
        <v>411.3</v>
      </c>
      <c r="R703" s="111"/>
      <c r="S703" s="3">
        <f t="shared" si="76"/>
        <v>411.3</v>
      </c>
      <c r="T703" s="3">
        <v>18.452680000000001</v>
      </c>
      <c r="U703" s="3">
        <f t="shared" si="75"/>
        <v>429.75268</v>
      </c>
    </row>
    <row r="704" spans="1:21" ht="24">
      <c r="A704" s="1" t="s">
        <v>250</v>
      </c>
      <c r="B704" s="114">
        <v>56</v>
      </c>
      <c r="C704" s="2">
        <v>0</v>
      </c>
      <c r="D704" s="18" t="s">
        <v>214</v>
      </c>
      <c r="E704" s="2">
        <v>48990</v>
      </c>
      <c r="F704" s="2">
        <v>200</v>
      </c>
      <c r="G704" s="3">
        <f>G705</f>
        <v>28.7</v>
      </c>
      <c r="H704" s="3"/>
      <c r="I704" s="3">
        <f t="shared" si="70"/>
        <v>28.7</v>
      </c>
      <c r="J704" s="3"/>
      <c r="K704" s="3">
        <f t="shared" si="73"/>
        <v>28.7</v>
      </c>
      <c r="L704" s="3"/>
      <c r="M704" s="3">
        <f t="shared" si="71"/>
        <v>28.7</v>
      </c>
      <c r="N704" s="6"/>
      <c r="O704" s="3">
        <f t="shared" si="74"/>
        <v>28.7</v>
      </c>
      <c r="P704" s="117"/>
      <c r="Q704" s="3">
        <f t="shared" si="72"/>
        <v>28.7</v>
      </c>
      <c r="R704" s="111"/>
      <c r="S704" s="3">
        <f t="shared" si="76"/>
        <v>28.7</v>
      </c>
      <c r="T704" s="3">
        <f>T705</f>
        <v>-18.452680000000001</v>
      </c>
      <c r="U704" s="3">
        <f t="shared" si="75"/>
        <v>10.247319999999998</v>
      </c>
    </row>
    <row r="705" spans="1:21" ht="28.95" customHeight="1">
      <c r="A705" s="1" t="s">
        <v>204</v>
      </c>
      <c r="B705" s="114">
        <v>56</v>
      </c>
      <c r="C705" s="2">
        <v>0</v>
      </c>
      <c r="D705" s="18" t="s">
        <v>214</v>
      </c>
      <c r="E705" s="2">
        <v>48990</v>
      </c>
      <c r="F705" s="2">
        <v>240</v>
      </c>
      <c r="G705" s="3">
        <v>28.7</v>
      </c>
      <c r="H705" s="3"/>
      <c r="I705" s="3">
        <f t="shared" si="70"/>
        <v>28.7</v>
      </c>
      <c r="J705" s="3"/>
      <c r="K705" s="3">
        <f t="shared" si="73"/>
        <v>28.7</v>
      </c>
      <c r="L705" s="3"/>
      <c r="M705" s="3">
        <f t="shared" si="71"/>
        <v>28.7</v>
      </c>
      <c r="N705" s="6"/>
      <c r="O705" s="3">
        <f t="shared" si="74"/>
        <v>28.7</v>
      </c>
      <c r="P705" s="117"/>
      <c r="Q705" s="3">
        <f t="shared" si="72"/>
        <v>28.7</v>
      </c>
      <c r="R705" s="111"/>
      <c r="S705" s="3">
        <f t="shared" si="76"/>
        <v>28.7</v>
      </c>
      <c r="T705" s="3">
        <v>-18.452680000000001</v>
      </c>
      <c r="U705" s="3">
        <f t="shared" si="75"/>
        <v>10.247319999999998</v>
      </c>
    </row>
    <row r="706" spans="1:21" ht="48">
      <c r="A706" s="1" t="s">
        <v>225</v>
      </c>
      <c r="B706" s="114">
        <v>56</v>
      </c>
      <c r="C706" s="2">
        <v>0</v>
      </c>
      <c r="D706" s="18" t="s">
        <v>214</v>
      </c>
      <c r="E706" s="2">
        <v>80360</v>
      </c>
      <c r="F706" s="2"/>
      <c r="G706" s="3">
        <f>G707</f>
        <v>1000</v>
      </c>
      <c r="H706" s="3"/>
      <c r="I706" s="3">
        <f t="shared" si="70"/>
        <v>1000</v>
      </c>
      <c r="J706" s="3">
        <f>J707</f>
        <v>-1000</v>
      </c>
      <c r="K706" s="3">
        <f t="shared" si="73"/>
        <v>0</v>
      </c>
      <c r="L706" s="3"/>
      <c r="M706" s="3">
        <f t="shared" si="71"/>
        <v>0</v>
      </c>
      <c r="N706" s="6"/>
      <c r="O706" s="3">
        <f t="shared" si="74"/>
        <v>0</v>
      </c>
      <c r="P706" s="37">
        <f>P707</f>
        <v>330</v>
      </c>
      <c r="Q706" s="3">
        <f t="shared" si="72"/>
        <v>330</v>
      </c>
      <c r="R706" s="111"/>
      <c r="S706" s="3">
        <f t="shared" si="76"/>
        <v>330</v>
      </c>
      <c r="T706" s="133"/>
      <c r="U706" s="3">
        <f t="shared" si="75"/>
        <v>330</v>
      </c>
    </row>
    <row r="707" spans="1:21">
      <c r="A707" s="1" t="s">
        <v>85</v>
      </c>
      <c r="B707" s="114">
        <v>56</v>
      </c>
      <c r="C707" s="2">
        <v>0</v>
      </c>
      <c r="D707" s="18" t="s">
        <v>214</v>
      </c>
      <c r="E707" s="2">
        <v>80360</v>
      </c>
      <c r="F707" s="2">
        <v>800</v>
      </c>
      <c r="G707" s="3">
        <f>G708</f>
        <v>1000</v>
      </c>
      <c r="H707" s="3"/>
      <c r="I707" s="3">
        <f t="shared" si="70"/>
        <v>1000</v>
      </c>
      <c r="J707" s="3">
        <f>J708</f>
        <v>-1000</v>
      </c>
      <c r="K707" s="3">
        <f t="shared" si="73"/>
        <v>0</v>
      </c>
      <c r="L707" s="3"/>
      <c r="M707" s="3">
        <f t="shared" si="71"/>
        <v>0</v>
      </c>
      <c r="N707" s="6"/>
      <c r="O707" s="3">
        <f t="shared" si="74"/>
        <v>0</v>
      </c>
      <c r="P707" s="37">
        <f>P708</f>
        <v>330</v>
      </c>
      <c r="Q707" s="3">
        <f t="shared" si="72"/>
        <v>330</v>
      </c>
      <c r="R707" s="111"/>
      <c r="S707" s="3">
        <f t="shared" si="76"/>
        <v>330</v>
      </c>
      <c r="T707" s="133"/>
      <c r="U707" s="3">
        <f t="shared" si="75"/>
        <v>330</v>
      </c>
    </row>
    <row r="708" spans="1:21">
      <c r="A708" s="1" t="s">
        <v>152</v>
      </c>
      <c r="B708" s="114">
        <v>56</v>
      </c>
      <c r="C708" s="2">
        <v>0</v>
      </c>
      <c r="D708" s="18" t="s">
        <v>214</v>
      </c>
      <c r="E708" s="2">
        <v>80360</v>
      </c>
      <c r="F708" s="2">
        <v>870</v>
      </c>
      <c r="G708" s="3">
        <v>1000</v>
      </c>
      <c r="H708" s="3"/>
      <c r="I708" s="3">
        <f t="shared" si="70"/>
        <v>1000</v>
      </c>
      <c r="J708" s="3">
        <v>-1000</v>
      </c>
      <c r="K708" s="3">
        <f t="shared" si="73"/>
        <v>0</v>
      </c>
      <c r="L708" s="3"/>
      <c r="M708" s="3">
        <f t="shared" si="71"/>
        <v>0</v>
      </c>
      <c r="N708" s="6"/>
      <c r="O708" s="3">
        <f t="shared" si="74"/>
        <v>0</v>
      </c>
      <c r="P708" s="37">
        <v>330</v>
      </c>
      <c r="Q708" s="3">
        <f t="shared" si="72"/>
        <v>330</v>
      </c>
      <c r="R708" s="111"/>
      <c r="S708" s="3">
        <f t="shared" si="76"/>
        <v>330</v>
      </c>
      <c r="T708" s="133"/>
      <c r="U708" s="3">
        <f t="shared" si="75"/>
        <v>330</v>
      </c>
    </row>
    <row r="709" spans="1:21" ht="60.6">
      <c r="A709" s="118" t="s">
        <v>299</v>
      </c>
      <c r="B709" s="114">
        <v>56</v>
      </c>
      <c r="C709" s="2">
        <v>0</v>
      </c>
      <c r="D709" s="18" t="s">
        <v>214</v>
      </c>
      <c r="E709" s="2">
        <v>80370</v>
      </c>
      <c r="F709" s="2"/>
      <c r="G709" s="3">
        <f>G710</f>
        <v>3125.3</v>
      </c>
      <c r="H709" s="3">
        <f>H710</f>
        <v>-319.78976</v>
      </c>
      <c r="I709" s="3">
        <f t="shared" si="70"/>
        <v>2805.5102400000001</v>
      </c>
      <c r="J709" s="3">
        <f>J710</f>
        <v>-758.96534999999994</v>
      </c>
      <c r="K709" s="3">
        <f t="shared" si="73"/>
        <v>2046.5448900000001</v>
      </c>
      <c r="L709" s="3"/>
      <c r="M709" s="3">
        <f t="shared" si="71"/>
        <v>2046.5448900000001</v>
      </c>
      <c r="N709" s="3">
        <f>N710</f>
        <v>-888.2</v>
      </c>
      <c r="O709" s="3">
        <f t="shared" si="74"/>
        <v>1158.3448900000001</v>
      </c>
      <c r="P709" s="37">
        <f>P710</f>
        <v>-80</v>
      </c>
      <c r="Q709" s="3">
        <f t="shared" si="72"/>
        <v>1078.3448900000001</v>
      </c>
      <c r="R709" s="111"/>
      <c r="S709" s="3">
        <f t="shared" si="76"/>
        <v>1078.3448900000001</v>
      </c>
      <c r="T709" s="133"/>
      <c r="U709" s="3">
        <f t="shared" si="75"/>
        <v>1078.3448900000001</v>
      </c>
    </row>
    <row r="710" spans="1:21">
      <c r="A710" s="1" t="s">
        <v>85</v>
      </c>
      <c r="B710" s="114">
        <v>56</v>
      </c>
      <c r="C710" s="2">
        <v>0</v>
      </c>
      <c r="D710" s="18" t="s">
        <v>214</v>
      </c>
      <c r="E710" s="2">
        <v>80370</v>
      </c>
      <c r="F710" s="2">
        <v>800</v>
      </c>
      <c r="G710" s="3">
        <f>G711</f>
        <v>3125.3</v>
      </c>
      <c r="H710" s="3">
        <f>H711</f>
        <v>-319.78976</v>
      </c>
      <c r="I710" s="3">
        <f t="shared" si="70"/>
        <v>2805.5102400000001</v>
      </c>
      <c r="J710" s="3">
        <f>J711</f>
        <v>-758.96534999999994</v>
      </c>
      <c r="K710" s="3">
        <f t="shared" si="73"/>
        <v>2046.5448900000001</v>
      </c>
      <c r="L710" s="3"/>
      <c r="M710" s="3">
        <f t="shared" si="71"/>
        <v>2046.5448900000001</v>
      </c>
      <c r="N710" s="3">
        <f>N711</f>
        <v>-888.2</v>
      </c>
      <c r="O710" s="3">
        <f t="shared" si="74"/>
        <v>1158.3448900000001</v>
      </c>
      <c r="P710" s="37">
        <f>P711</f>
        <v>-80</v>
      </c>
      <c r="Q710" s="3">
        <f t="shared" si="72"/>
        <v>1078.3448900000001</v>
      </c>
      <c r="R710" s="111"/>
      <c r="S710" s="3">
        <f t="shared" si="76"/>
        <v>1078.3448900000001</v>
      </c>
      <c r="T710" s="133"/>
      <c r="U710" s="3">
        <f t="shared" si="75"/>
        <v>1078.3448900000001</v>
      </c>
    </row>
    <row r="711" spans="1:21">
      <c r="A711" s="1" t="s">
        <v>152</v>
      </c>
      <c r="B711" s="114">
        <v>56</v>
      </c>
      <c r="C711" s="2">
        <v>0</v>
      </c>
      <c r="D711" s="18" t="s">
        <v>214</v>
      </c>
      <c r="E711" s="2">
        <v>80370</v>
      </c>
      <c r="F711" s="2">
        <v>870</v>
      </c>
      <c r="G711" s="3">
        <v>3125.3</v>
      </c>
      <c r="H711" s="3">
        <v>-319.78976</v>
      </c>
      <c r="I711" s="3">
        <f t="shared" si="70"/>
        <v>2805.5102400000001</v>
      </c>
      <c r="J711" s="3">
        <f>-100-658.96535</f>
        <v>-758.96534999999994</v>
      </c>
      <c r="K711" s="3">
        <f t="shared" si="73"/>
        <v>2046.5448900000001</v>
      </c>
      <c r="L711" s="3"/>
      <c r="M711" s="3">
        <f t="shared" si="71"/>
        <v>2046.5448900000001</v>
      </c>
      <c r="N711" s="3">
        <f>-100-488.2-300</f>
        <v>-888.2</v>
      </c>
      <c r="O711" s="3">
        <f t="shared" si="74"/>
        <v>1158.3448900000001</v>
      </c>
      <c r="P711" s="37">
        <v>-80</v>
      </c>
      <c r="Q711" s="3">
        <f t="shared" si="72"/>
        <v>1078.3448900000001</v>
      </c>
      <c r="R711" s="111"/>
      <c r="S711" s="3">
        <f t="shared" si="76"/>
        <v>1078.3448900000001</v>
      </c>
      <c r="T711" s="133"/>
      <c r="U711" s="3">
        <f t="shared" si="75"/>
        <v>1078.3448900000001</v>
      </c>
    </row>
    <row r="712" spans="1:21" ht="24.6" customHeight="1">
      <c r="A712" s="121" t="s">
        <v>316</v>
      </c>
      <c r="B712" s="114">
        <v>60</v>
      </c>
      <c r="C712" s="2">
        <v>0</v>
      </c>
      <c r="D712" s="18" t="s">
        <v>214</v>
      </c>
      <c r="E712" s="2">
        <v>0</v>
      </c>
      <c r="F712" s="2"/>
      <c r="G712" s="3"/>
      <c r="H712" s="3"/>
      <c r="I712" s="3"/>
      <c r="J712" s="3">
        <f>J713</f>
        <v>1000</v>
      </c>
      <c r="K712" s="56">
        <f>J712</f>
        <v>1000</v>
      </c>
      <c r="L712" s="3"/>
      <c r="M712" s="56">
        <f t="shared" si="71"/>
        <v>1000</v>
      </c>
      <c r="N712" s="119"/>
      <c r="O712" s="56">
        <f t="shared" si="74"/>
        <v>1000</v>
      </c>
      <c r="P712" s="117"/>
      <c r="Q712" s="56">
        <f t="shared" si="72"/>
        <v>1000</v>
      </c>
      <c r="R712" s="111"/>
      <c r="S712" s="56">
        <f t="shared" si="76"/>
        <v>1000</v>
      </c>
      <c r="T712" s="133"/>
      <c r="U712" s="56">
        <f t="shared" si="75"/>
        <v>1000</v>
      </c>
    </row>
    <row r="713" spans="1:21" ht="48">
      <c r="A713" s="1" t="s">
        <v>225</v>
      </c>
      <c r="B713" s="114">
        <v>60</v>
      </c>
      <c r="C713" s="2">
        <v>0</v>
      </c>
      <c r="D713" s="18" t="s">
        <v>214</v>
      </c>
      <c r="E713" s="2">
        <v>80360</v>
      </c>
      <c r="F713" s="2"/>
      <c r="G713" s="3"/>
      <c r="H713" s="3"/>
      <c r="I713" s="3"/>
      <c r="J713" s="3">
        <f>J714</f>
        <v>1000</v>
      </c>
      <c r="K713" s="3">
        <f>J713</f>
        <v>1000</v>
      </c>
      <c r="L713" s="3"/>
      <c r="M713" s="3">
        <f t="shared" si="71"/>
        <v>1000</v>
      </c>
      <c r="N713" s="6"/>
      <c r="O713" s="3">
        <f t="shared" si="74"/>
        <v>1000</v>
      </c>
      <c r="P713" s="117"/>
      <c r="Q713" s="3">
        <f t="shared" si="72"/>
        <v>1000</v>
      </c>
      <c r="R713" s="111"/>
      <c r="S713" s="3">
        <f t="shared" si="76"/>
        <v>1000</v>
      </c>
      <c r="T713" s="133"/>
      <c r="U713" s="3">
        <f t="shared" si="75"/>
        <v>1000</v>
      </c>
    </row>
    <row r="714" spans="1:21">
      <c r="A714" s="1" t="s">
        <v>70</v>
      </c>
      <c r="B714" s="114">
        <v>60</v>
      </c>
      <c r="C714" s="2">
        <v>0</v>
      </c>
      <c r="D714" s="18" t="s">
        <v>214</v>
      </c>
      <c r="E714" s="2">
        <v>80360</v>
      </c>
      <c r="F714" s="2">
        <v>500</v>
      </c>
      <c r="G714" s="3"/>
      <c r="H714" s="3"/>
      <c r="I714" s="3"/>
      <c r="J714" s="3">
        <v>1000</v>
      </c>
      <c r="K714" s="3">
        <f>J714</f>
        <v>1000</v>
      </c>
      <c r="L714" s="3"/>
      <c r="M714" s="3">
        <f t="shared" si="71"/>
        <v>1000</v>
      </c>
      <c r="N714" s="6"/>
      <c r="O714" s="3">
        <f t="shared" si="74"/>
        <v>1000</v>
      </c>
      <c r="P714" s="117"/>
      <c r="Q714" s="3">
        <f t="shared" si="72"/>
        <v>1000</v>
      </c>
      <c r="R714" s="111"/>
      <c r="S714" s="3">
        <f t="shared" si="76"/>
        <v>1000</v>
      </c>
      <c r="T714" s="124"/>
      <c r="U714" s="3">
        <f t="shared" si="75"/>
        <v>1000</v>
      </c>
    </row>
    <row r="715" spans="1:21">
      <c r="A715" s="93" t="s">
        <v>92</v>
      </c>
      <c r="B715" s="92">
        <v>60</v>
      </c>
      <c r="C715" s="90">
        <v>0</v>
      </c>
      <c r="D715" s="94" t="s">
        <v>214</v>
      </c>
      <c r="E715" s="90">
        <v>80360</v>
      </c>
      <c r="F715" s="90">
        <v>540</v>
      </c>
      <c r="G715" s="95"/>
      <c r="H715" s="95"/>
      <c r="I715" s="95"/>
      <c r="J715" s="95">
        <v>1000</v>
      </c>
      <c r="K715" s="95">
        <f>J715</f>
        <v>1000</v>
      </c>
      <c r="L715" s="95"/>
      <c r="M715" s="95">
        <f t="shared" si="71"/>
        <v>1000</v>
      </c>
      <c r="N715" s="96"/>
      <c r="O715" s="95">
        <f t="shared" si="74"/>
        <v>1000</v>
      </c>
      <c r="P715" s="97"/>
      <c r="Q715" s="3">
        <f t="shared" si="72"/>
        <v>1000</v>
      </c>
      <c r="R715" s="111"/>
      <c r="S715" s="3">
        <f t="shared" si="76"/>
        <v>1000</v>
      </c>
      <c r="T715" s="124"/>
      <c r="U715" s="3">
        <f t="shared" si="75"/>
        <v>1000</v>
      </c>
    </row>
    <row r="716" spans="1:21">
      <c r="A716" s="89" t="s">
        <v>201</v>
      </c>
      <c r="B716" s="92"/>
      <c r="C716" s="90"/>
      <c r="D716" s="90"/>
      <c r="E716" s="90"/>
      <c r="F716" s="90"/>
      <c r="G716" s="91">
        <f>G10+G652</f>
        <v>854886.70000000007</v>
      </c>
      <c r="H716" s="91">
        <f>H10+H652</f>
        <v>2375.6</v>
      </c>
      <c r="I716" s="91">
        <f t="shared" si="70"/>
        <v>857262.3</v>
      </c>
      <c r="J716" s="91">
        <f>J10+J652</f>
        <v>10627.421619999999</v>
      </c>
      <c r="K716" s="91">
        <f t="shared" si="73"/>
        <v>867889.72162000008</v>
      </c>
      <c r="L716" s="91">
        <f>L10+L652</f>
        <v>216179.05657999997</v>
      </c>
      <c r="M716" s="91">
        <f t="shared" si="71"/>
        <v>1084068.7782000001</v>
      </c>
      <c r="N716" s="91">
        <f>N10+N652</f>
        <v>41165.528429999998</v>
      </c>
      <c r="O716" s="91">
        <f t="shared" si="74"/>
        <v>1125234.30663</v>
      </c>
      <c r="P716" s="91">
        <f>P10+P652</f>
        <v>81416.421209999986</v>
      </c>
      <c r="Q716" s="56">
        <f t="shared" si="72"/>
        <v>1206650.7278400001</v>
      </c>
      <c r="R716" s="56">
        <f>R652+R10</f>
        <v>9021.4061200000015</v>
      </c>
      <c r="S716" s="56">
        <f t="shared" si="76"/>
        <v>1215672.13396</v>
      </c>
      <c r="T716" s="56">
        <f>T652+T10</f>
        <v>13372.159590000001</v>
      </c>
      <c r="U716" s="56">
        <f t="shared" si="75"/>
        <v>1229044.2935500001</v>
      </c>
    </row>
    <row r="717" spans="1:21">
      <c r="N717" s="98"/>
      <c r="O717" s="98"/>
    </row>
  </sheetData>
  <mergeCells count="27">
    <mergeCell ref="K6:M6"/>
    <mergeCell ref="P7:P8"/>
    <mergeCell ref="O7:O8"/>
    <mergeCell ref="Q7:Q8"/>
    <mergeCell ref="J7:J8"/>
    <mergeCell ref="L7:L8"/>
    <mergeCell ref="M7:M8"/>
    <mergeCell ref="F7:F8"/>
    <mergeCell ref="G7:G8"/>
    <mergeCell ref="A5:U5"/>
    <mergeCell ref="M4:O4"/>
    <mergeCell ref="T7:T8"/>
    <mergeCell ref="U7:U8"/>
    <mergeCell ref="K7:K8"/>
    <mergeCell ref="N7:N8"/>
    <mergeCell ref="R7:R8"/>
    <mergeCell ref="S7:S8"/>
    <mergeCell ref="S1:U1"/>
    <mergeCell ref="S2:U2"/>
    <mergeCell ref="S3:U3"/>
    <mergeCell ref="S4:U4"/>
    <mergeCell ref="A7:A8"/>
    <mergeCell ref="F3:G3"/>
    <mergeCell ref="E4:I4"/>
    <mergeCell ref="H7:H8"/>
    <mergeCell ref="I7:I8"/>
    <mergeCell ref="B7:E8"/>
  </mergeCells>
  <phoneticPr fontId="17" type="noConversion"/>
  <pageMargins left="1.1811023622047245" right="0.59055118110236227" top="0.39370078740157483" bottom="0.39370078740157483" header="0.31496062992125984" footer="0.31496062992125984"/>
  <pageSetup paperSize="9" scale="80" orientation="portrait" r:id="rId1"/>
  <rowBreaks count="2" manualBreakCount="2">
    <brk id="159" max="20" man="1"/>
    <brk id="195" max="20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Приложение №2</vt:lpstr>
      <vt:lpstr>Приложение №3</vt:lpstr>
      <vt:lpstr>'Приложение №2'!Область_печати</vt:lpstr>
      <vt:lpstr>'Приложение №3'!Область_печати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2016-11-28T12:24:15Z</cp:lastPrinted>
  <dcterms:created xsi:type="dcterms:W3CDTF">2006-09-16T00:00:00Z</dcterms:created>
  <dcterms:modified xsi:type="dcterms:W3CDTF">2016-11-28T12:24:33Z</dcterms:modified>
</cp:coreProperties>
</file>